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JO DE GRADO - copia\AA LIBRO\Entrega Libro final\Apendices\"/>
    </mc:Choice>
  </mc:AlternateContent>
  <xr:revisionPtr revIDLastSave="0" documentId="13_ncr:1_{3D88905E-20F3-4E78-80C6-0A22FF8C3C93}" xr6:coauthVersionLast="36" xr6:coauthVersionMax="46" xr10:uidLastSave="{00000000-0000-0000-0000-000000000000}"/>
  <bookViews>
    <workbookView xWindow="-120" yWindow="-120" windowWidth="20730" windowHeight="11160" activeTab="2" xr2:uid="{278BA5B7-137E-42BA-946D-098C138F6CCD}"/>
  </bookViews>
  <sheets>
    <sheet name="COSTOS KIT BASICO" sheetId="14" r:id="rId1"/>
    <sheet name="COSTOS KIT PREMIUM" sheetId="15" r:id="rId2"/>
    <sheet name="BALANCE GENERAL" sheetId="1" r:id="rId3"/>
    <sheet name="ESTADO DE RESULTADOS" sheetId="6" r:id="rId4"/>
    <sheet name="AMORTIZACION " sheetId="7" r:id="rId5"/>
    <sheet name="FCL" sheetId="8" r:id="rId6"/>
    <sheet name="DEMANDA" sheetId="2" r:id="rId7"/>
    <sheet name="CIF Y GASTOS" sheetId="3" r:id="rId8"/>
    <sheet name="MOI" sheetId="9" r:id="rId9"/>
    <sheet name="DEPRECIACION" sheetId="4" r:id="rId10"/>
    <sheet name="PROYECCION PRECIO DE VENTA" sheetId="5" r:id="rId11"/>
    <sheet name="WACC" sheetId="10" r:id="rId12"/>
    <sheet name="INVERSION INICAL" sheetId="12" r:id="rId13"/>
    <sheet name="INDICADORES FINANCIEROS" sheetId="11" r:id="rId14"/>
  </sheets>
  <externalReferences>
    <externalReference r:id="rId15"/>
  </externalReferenc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3" i="10" l="1"/>
  <c r="C7" i="10"/>
  <c r="C14" i="10" l="1"/>
  <c r="C12" i="10"/>
  <c r="C11" i="10"/>
  <c r="J20" i="1" l="1"/>
  <c r="D36" i="3" l="1"/>
  <c r="D25" i="3" s="1"/>
  <c r="E4" i="3" l="1"/>
  <c r="E8" i="9" l="1"/>
  <c r="B8" i="4" l="1"/>
  <c r="D14" i="12" l="1"/>
  <c r="D16" i="12" s="1"/>
  <c r="D13" i="12"/>
  <c r="D12" i="12"/>
  <c r="B164" i="15"/>
  <c r="I139" i="15"/>
  <c r="F139" i="15"/>
  <c r="E139" i="15" s="1"/>
  <c r="I138" i="15"/>
  <c r="F138" i="15"/>
  <c r="H138" i="15" s="1"/>
  <c r="I137" i="15"/>
  <c r="F137" i="15"/>
  <c r="E137" i="15" s="1"/>
  <c r="I136" i="15"/>
  <c r="F136" i="15"/>
  <c r="H136" i="15" s="1"/>
  <c r="I135" i="15"/>
  <c r="F135" i="15"/>
  <c r="H135" i="15" s="1"/>
  <c r="I134" i="15"/>
  <c r="F134" i="15"/>
  <c r="H134" i="15" s="1"/>
  <c r="I133" i="15"/>
  <c r="I140" i="15" s="1"/>
  <c r="F133" i="15"/>
  <c r="E133" i="15" s="1"/>
  <c r="D127" i="15"/>
  <c r="I127" i="15" s="1"/>
  <c r="D126" i="15"/>
  <c r="I126" i="15" s="1"/>
  <c r="I125" i="15"/>
  <c r="H125" i="15"/>
  <c r="F125" i="15"/>
  <c r="E125" i="15" s="1"/>
  <c r="D125" i="15"/>
  <c r="D124" i="15"/>
  <c r="I124" i="15" s="1"/>
  <c r="I118" i="15"/>
  <c r="F118" i="15"/>
  <c r="H118" i="15" s="1"/>
  <c r="E118" i="15"/>
  <c r="I117" i="15"/>
  <c r="H117" i="15"/>
  <c r="F117" i="15"/>
  <c r="E117" i="15" s="1"/>
  <c r="D116" i="15"/>
  <c r="I116" i="15" s="1"/>
  <c r="I115" i="15"/>
  <c r="I119" i="15" s="1"/>
  <c r="F115" i="15"/>
  <c r="H115" i="15" s="1"/>
  <c r="E115" i="15"/>
  <c r="D115" i="15"/>
  <c r="I114" i="15"/>
  <c r="F114" i="15"/>
  <c r="E114" i="15" s="1"/>
  <c r="D114" i="15"/>
  <c r="D119" i="15" s="1"/>
  <c r="I113" i="15"/>
  <c r="H113" i="15"/>
  <c r="F113" i="15"/>
  <c r="E113" i="15"/>
  <c r="I112" i="15"/>
  <c r="F112" i="15"/>
  <c r="H112" i="15" s="1"/>
  <c r="I106" i="15"/>
  <c r="F106" i="15"/>
  <c r="E106" i="15" s="1"/>
  <c r="D105" i="15"/>
  <c r="I105" i="15" s="1"/>
  <c r="I104" i="15"/>
  <c r="F104" i="15"/>
  <c r="H104" i="15" s="1"/>
  <c r="I103" i="15"/>
  <c r="H103" i="15"/>
  <c r="F103" i="15"/>
  <c r="E103" i="15"/>
  <c r="I102" i="15"/>
  <c r="I107" i="15" s="1"/>
  <c r="F102" i="15"/>
  <c r="H102" i="15" s="1"/>
  <c r="I96" i="15"/>
  <c r="F96" i="15"/>
  <c r="H96" i="15" s="1"/>
  <c r="E96" i="15"/>
  <c r="I95" i="15"/>
  <c r="F95" i="15"/>
  <c r="H95" i="15" s="1"/>
  <c r="E95" i="15"/>
  <c r="I94" i="15"/>
  <c r="F94" i="15"/>
  <c r="H94" i="15" s="1"/>
  <c r="E94" i="15"/>
  <c r="I93" i="15"/>
  <c r="F93" i="15"/>
  <c r="H93" i="15" s="1"/>
  <c r="E93" i="15"/>
  <c r="I92" i="15"/>
  <c r="F92" i="15"/>
  <c r="H92" i="15" s="1"/>
  <c r="E92" i="15"/>
  <c r="I91" i="15"/>
  <c r="F91" i="15"/>
  <c r="H91" i="15" s="1"/>
  <c r="E91" i="15"/>
  <c r="I90" i="15"/>
  <c r="F90" i="15"/>
  <c r="H90" i="15" s="1"/>
  <c r="E90" i="15"/>
  <c r="I89" i="15"/>
  <c r="F89" i="15"/>
  <c r="H89" i="15" s="1"/>
  <c r="E89" i="15"/>
  <c r="I88" i="15"/>
  <c r="I97" i="15" s="1"/>
  <c r="F88" i="15"/>
  <c r="H88" i="15" s="1"/>
  <c r="E88" i="15"/>
  <c r="I83" i="15"/>
  <c r="I82" i="15"/>
  <c r="H82" i="15"/>
  <c r="F82" i="15"/>
  <c r="E82" i="15"/>
  <c r="I81" i="15"/>
  <c r="H81" i="15"/>
  <c r="F81" i="15"/>
  <c r="E81" i="15" s="1"/>
  <c r="I80" i="15"/>
  <c r="H80" i="15"/>
  <c r="H83" i="15" s="1"/>
  <c r="F80" i="15"/>
  <c r="E80" i="15"/>
  <c r="I73" i="15"/>
  <c r="I72" i="15"/>
  <c r="F72" i="15"/>
  <c r="H72" i="15" s="1"/>
  <c r="I71" i="15"/>
  <c r="F71" i="15"/>
  <c r="E71" i="15" s="1"/>
  <c r="I70" i="15"/>
  <c r="F70" i="15"/>
  <c r="H70" i="15" s="1"/>
  <c r="I69" i="15"/>
  <c r="F69" i="15"/>
  <c r="H69" i="15" s="1"/>
  <c r="E69" i="15"/>
  <c r="I68" i="15"/>
  <c r="F68" i="15"/>
  <c r="H68" i="15" s="1"/>
  <c r="I67" i="15"/>
  <c r="F67" i="15"/>
  <c r="H67" i="15" s="1"/>
  <c r="E67" i="15"/>
  <c r="I66" i="15"/>
  <c r="F66" i="15"/>
  <c r="H66" i="15" s="1"/>
  <c r="D60" i="15"/>
  <c r="D61" i="15" s="1"/>
  <c r="H62" i="15" s="1"/>
  <c r="I59" i="15"/>
  <c r="H59" i="15"/>
  <c r="F59" i="15"/>
  <c r="E59" i="15"/>
  <c r="I58" i="15"/>
  <c r="F58" i="15"/>
  <c r="H58" i="15" s="1"/>
  <c r="E58" i="15"/>
  <c r="I57" i="15"/>
  <c r="H57" i="15"/>
  <c r="F57" i="15"/>
  <c r="E57" i="15"/>
  <c r="D52" i="15"/>
  <c r="H53" i="15" s="1"/>
  <c r="I51" i="15"/>
  <c r="F51" i="15"/>
  <c r="H51" i="15" s="1"/>
  <c r="E51" i="15"/>
  <c r="I50" i="15"/>
  <c r="F50" i="15"/>
  <c r="H50" i="15" s="1"/>
  <c r="E50" i="15"/>
  <c r="I49" i="15"/>
  <c r="F49" i="15"/>
  <c r="H49" i="15" s="1"/>
  <c r="E49" i="15"/>
  <c r="I48" i="15"/>
  <c r="F48" i="15"/>
  <c r="H48" i="15" s="1"/>
  <c r="E48" i="15"/>
  <c r="I47" i="15"/>
  <c r="I52" i="15" s="1"/>
  <c r="F47" i="15"/>
  <c r="H47" i="15" s="1"/>
  <c r="E47" i="15"/>
  <c r="I46" i="15"/>
  <c r="F46" i="15"/>
  <c r="H46" i="15" s="1"/>
  <c r="E46" i="15"/>
  <c r="D41" i="15"/>
  <c r="I40" i="15"/>
  <c r="F40" i="15"/>
  <c r="H40" i="15" s="1"/>
  <c r="E40" i="15"/>
  <c r="I39" i="15"/>
  <c r="F39" i="15"/>
  <c r="H39" i="15" s="1"/>
  <c r="E39" i="15"/>
  <c r="I38" i="15"/>
  <c r="F38" i="15"/>
  <c r="H38" i="15" s="1"/>
  <c r="E38" i="15"/>
  <c r="I37" i="15"/>
  <c r="F37" i="15"/>
  <c r="H37" i="15" s="1"/>
  <c r="E37" i="15"/>
  <c r="I36" i="15"/>
  <c r="F36" i="15"/>
  <c r="H36" i="15" s="1"/>
  <c r="E36" i="15"/>
  <c r="I35" i="15"/>
  <c r="F35" i="15"/>
  <c r="H35" i="15" s="1"/>
  <c r="E35" i="15"/>
  <c r="I34" i="15"/>
  <c r="I41" i="15" s="1"/>
  <c r="F34" i="15"/>
  <c r="H34" i="15" s="1"/>
  <c r="E34" i="15"/>
  <c r="I28" i="15"/>
  <c r="F28" i="15"/>
  <c r="H28" i="15" s="1"/>
  <c r="E28" i="15"/>
  <c r="I27" i="15"/>
  <c r="H27" i="15"/>
  <c r="F27" i="15"/>
  <c r="E27" i="15"/>
  <c r="I26" i="15"/>
  <c r="F26" i="15"/>
  <c r="H26" i="15" s="1"/>
  <c r="E26" i="15"/>
  <c r="I25" i="15"/>
  <c r="F25" i="15"/>
  <c r="H25" i="15" s="1"/>
  <c r="E25" i="15"/>
  <c r="I24" i="15"/>
  <c r="F24" i="15"/>
  <c r="H24" i="15" s="1"/>
  <c r="E24" i="15"/>
  <c r="I23" i="15"/>
  <c r="F23" i="15"/>
  <c r="H23" i="15" s="1"/>
  <c r="I22" i="15"/>
  <c r="F22" i="15"/>
  <c r="H22" i="15" s="1"/>
  <c r="E22" i="15"/>
  <c r="I21" i="15"/>
  <c r="I29" i="15" s="1"/>
  <c r="F21" i="15"/>
  <c r="H21" i="15" s="1"/>
  <c r="I15" i="15"/>
  <c r="F15" i="15"/>
  <c r="H15" i="15" s="1"/>
  <c r="E15" i="15"/>
  <c r="I14" i="15"/>
  <c r="F14" i="15"/>
  <c r="H14" i="15" s="1"/>
  <c r="E14" i="15"/>
  <c r="I13" i="15"/>
  <c r="I16" i="15" s="1"/>
  <c r="F13" i="15"/>
  <c r="H13" i="15" s="1"/>
  <c r="E13" i="15"/>
  <c r="I12" i="15"/>
  <c r="F12" i="15"/>
  <c r="H12" i="15" s="1"/>
  <c r="E12" i="15"/>
  <c r="A146" i="14"/>
  <c r="A143" i="14"/>
  <c r="A142" i="14"/>
  <c r="I131" i="14"/>
  <c r="F131" i="14"/>
  <c r="E131" i="14" s="1"/>
  <c r="I130" i="14"/>
  <c r="F130" i="14"/>
  <c r="H130" i="14" s="1"/>
  <c r="I129" i="14"/>
  <c r="F129" i="14"/>
  <c r="E129" i="14" s="1"/>
  <c r="I128" i="14"/>
  <c r="F128" i="14"/>
  <c r="H128" i="14" s="1"/>
  <c r="I127" i="14"/>
  <c r="F127" i="14"/>
  <c r="E127" i="14" s="1"/>
  <c r="I126" i="14"/>
  <c r="F126" i="14"/>
  <c r="H126" i="14" s="1"/>
  <c r="E126" i="14"/>
  <c r="D120" i="14"/>
  <c r="F120" i="14" s="1"/>
  <c r="D119" i="14"/>
  <c r="I119" i="14" s="1"/>
  <c r="D118" i="14"/>
  <c r="I118" i="14" s="1"/>
  <c r="D117" i="14"/>
  <c r="I117" i="14" s="1"/>
  <c r="I111" i="14"/>
  <c r="F111" i="14"/>
  <c r="H111" i="14" s="1"/>
  <c r="I110" i="14"/>
  <c r="F110" i="14"/>
  <c r="H110" i="14" s="1"/>
  <c r="D109" i="14"/>
  <c r="I109" i="14" s="1"/>
  <c r="D108" i="14"/>
  <c r="D107" i="14"/>
  <c r="F107" i="14" s="1"/>
  <c r="I101" i="14"/>
  <c r="F101" i="14"/>
  <c r="H101" i="14" s="1"/>
  <c r="D100" i="14"/>
  <c r="D102" i="14" s="1"/>
  <c r="I99" i="14"/>
  <c r="F99" i="14"/>
  <c r="H99" i="14" s="1"/>
  <c r="I98" i="14"/>
  <c r="F98" i="14"/>
  <c r="E98" i="14" s="1"/>
  <c r="I97" i="14"/>
  <c r="F97" i="14"/>
  <c r="H97" i="14" s="1"/>
  <c r="I91" i="14"/>
  <c r="F91" i="14"/>
  <c r="E91" i="14" s="1"/>
  <c r="I90" i="14"/>
  <c r="F90" i="14"/>
  <c r="H90" i="14" s="1"/>
  <c r="I89" i="14"/>
  <c r="F89" i="14"/>
  <c r="E89" i="14" s="1"/>
  <c r="I88" i="14"/>
  <c r="F88" i="14"/>
  <c r="H88" i="14" s="1"/>
  <c r="I87" i="14"/>
  <c r="F87" i="14"/>
  <c r="E87" i="14" s="1"/>
  <c r="I86" i="14"/>
  <c r="F86" i="14"/>
  <c r="H86" i="14" s="1"/>
  <c r="I85" i="14"/>
  <c r="F85" i="14"/>
  <c r="E85" i="14" s="1"/>
  <c r="I84" i="14"/>
  <c r="F84" i="14"/>
  <c r="H84" i="14" s="1"/>
  <c r="I78" i="14"/>
  <c r="F78" i="14"/>
  <c r="H78" i="14" s="1"/>
  <c r="I77" i="14"/>
  <c r="F77" i="14"/>
  <c r="E77" i="14" s="1"/>
  <c r="I76" i="14"/>
  <c r="F76" i="14"/>
  <c r="H76" i="14" s="1"/>
  <c r="I75" i="14"/>
  <c r="F75" i="14"/>
  <c r="H75" i="14" s="1"/>
  <c r="D65" i="14"/>
  <c r="F65" i="14" s="1"/>
  <c r="D64" i="14"/>
  <c r="F64" i="14" s="1"/>
  <c r="D63" i="14"/>
  <c r="I63" i="14" s="1"/>
  <c r="D62" i="14"/>
  <c r="I62" i="14" s="1"/>
  <c r="I61" i="14"/>
  <c r="F61" i="14"/>
  <c r="E61" i="14" s="1"/>
  <c r="I60" i="14"/>
  <c r="F60" i="14"/>
  <c r="H60" i="14" s="1"/>
  <c r="D55" i="14"/>
  <c r="I54" i="14"/>
  <c r="F54" i="14"/>
  <c r="H54" i="14" s="1"/>
  <c r="I53" i="14"/>
  <c r="F53" i="14"/>
  <c r="H53" i="14" s="1"/>
  <c r="I52" i="14"/>
  <c r="F52" i="14"/>
  <c r="H52" i="14" s="1"/>
  <c r="I51" i="14"/>
  <c r="F51" i="14"/>
  <c r="H51" i="14" s="1"/>
  <c r="D46" i="14"/>
  <c r="I45" i="14"/>
  <c r="F45" i="14"/>
  <c r="H45" i="14" s="1"/>
  <c r="I44" i="14"/>
  <c r="F44" i="14"/>
  <c r="H44" i="14" s="1"/>
  <c r="I43" i="14"/>
  <c r="F43" i="14"/>
  <c r="H43" i="14" s="1"/>
  <c r="I42" i="14"/>
  <c r="F42" i="14"/>
  <c r="H42" i="14" s="1"/>
  <c r="D37" i="14"/>
  <c r="I36" i="14"/>
  <c r="F36" i="14"/>
  <c r="E36" i="14" s="1"/>
  <c r="I35" i="14"/>
  <c r="F35" i="14"/>
  <c r="E35" i="14" s="1"/>
  <c r="I34" i="14"/>
  <c r="F34" i="14"/>
  <c r="E34" i="14" s="1"/>
  <c r="I33" i="14"/>
  <c r="F33" i="14"/>
  <c r="H33" i="14" s="1"/>
  <c r="I32" i="14"/>
  <c r="F32" i="14"/>
  <c r="E32" i="14" s="1"/>
  <c r="I26" i="14"/>
  <c r="F26" i="14"/>
  <c r="H26" i="14" s="1"/>
  <c r="I25" i="14"/>
  <c r="F25" i="14"/>
  <c r="H25" i="14" s="1"/>
  <c r="I24" i="14"/>
  <c r="F24" i="14"/>
  <c r="H24" i="14" s="1"/>
  <c r="E24" i="14"/>
  <c r="I23" i="14"/>
  <c r="F23" i="14"/>
  <c r="H23" i="14" s="1"/>
  <c r="I22" i="14"/>
  <c r="F22" i="14"/>
  <c r="H22" i="14" s="1"/>
  <c r="I21" i="14"/>
  <c r="F21" i="14"/>
  <c r="H21" i="14" s="1"/>
  <c r="I20" i="14"/>
  <c r="F20" i="14"/>
  <c r="H20" i="14" s="1"/>
  <c r="I19" i="14"/>
  <c r="F19" i="14"/>
  <c r="H19" i="14" s="1"/>
  <c r="I13" i="14"/>
  <c r="F13" i="14"/>
  <c r="H13" i="14" s="1"/>
  <c r="I12" i="14"/>
  <c r="F12" i="14"/>
  <c r="E12" i="14" s="1"/>
  <c r="I11" i="14"/>
  <c r="F11" i="14"/>
  <c r="E11" i="14" s="1"/>
  <c r="I10" i="14"/>
  <c r="F10" i="14"/>
  <c r="E10" i="14" s="1"/>
  <c r="H98" i="14" l="1"/>
  <c r="E42" i="14"/>
  <c r="E22" i="14"/>
  <c r="E99" i="14"/>
  <c r="D112" i="14"/>
  <c r="I79" i="14"/>
  <c r="I92" i="14"/>
  <c r="E43" i="14"/>
  <c r="E86" i="14"/>
  <c r="I120" i="14"/>
  <c r="I121" i="14" s="1"/>
  <c r="H10" i="14"/>
  <c r="I27" i="14"/>
  <c r="I37" i="14"/>
  <c r="I14" i="14"/>
  <c r="E33" i="14"/>
  <c r="E45" i="14"/>
  <c r="E76" i="14"/>
  <c r="E90" i="14"/>
  <c r="E110" i="14"/>
  <c r="I132" i="14"/>
  <c r="E20" i="14"/>
  <c r="E44" i="14"/>
  <c r="E54" i="14"/>
  <c r="E75" i="14"/>
  <c r="H35" i="14"/>
  <c r="H91" i="14"/>
  <c r="D121" i="14"/>
  <c r="I55" i="14"/>
  <c r="F100" i="14"/>
  <c r="E100" i="14" s="1"/>
  <c r="F109" i="14"/>
  <c r="H109" i="14" s="1"/>
  <c r="F117" i="14"/>
  <c r="H117" i="14" s="1"/>
  <c r="F119" i="14"/>
  <c r="E119" i="14" s="1"/>
  <c r="H46" i="14"/>
  <c r="H12" i="14"/>
  <c r="I46" i="14"/>
  <c r="H77" i="14"/>
  <c r="H87" i="14"/>
  <c r="E13" i="14"/>
  <c r="E26" i="14"/>
  <c r="E52" i="14"/>
  <c r="E78" i="14"/>
  <c r="E84" i="14"/>
  <c r="H85" i="14"/>
  <c r="E88" i="14"/>
  <c r="H89" i="14"/>
  <c r="E97" i="14"/>
  <c r="E101" i="14"/>
  <c r="I107" i="14"/>
  <c r="E128" i="14"/>
  <c r="E130" i="14"/>
  <c r="F63" i="14"/>
  <c r="E63" i="14" s="1"/>
  <c r="H61" i="14"/>
  <c r="I64" i="14"/>
  <c r="E60" i="14"/>
  <c r="H41" i="15"/>
  <c r="H97" i="15"/>
  <c r="H29" i="15"/>
  <c r="I128" i="15"/>
  <c r="H73" i="15"/>
  <c r="H16" i="15"/>
  <c r="H52" i="15"/>
  <c r="H71" i="15"/>
  <c r="F127" i="15"/>
  <c r="H133" i="15"/>
  <c r="H139" i="15"/>
  <c r="F116" i="15"/>
  <c r="F124" i="15"/>
  <c r="E21" i="15"/>
  <c r="E23" i="15"/>
  <c r="F60" i="15"/>
  <c r="E66" i="15"/>
  <c r="E68" i="15"/>
  <c r="E70" i="15"/>
  <c r="E72" i="15"/>
  <c r="D107" i="15"/>
  <c r="E134" i="15"/>
  <c r="E136" i="15"/>
  <c r="E138" i="15"/>
  <c r="H137" i="15"/>
  <c r="D128" i="15"/>
  <c r="I60" i="15"/>
  <c r="I61" i="15" s="1"/>
  <c r="H106" i="15"/>
  <c r="H114" i="15"/>
  <c r="F105" i="15"/>
  <c r="F126" i="15"/>
  <c r="E102" i="15"/>
  <c r="E104" i="15"/>
  <c r="E112" i="15"/>
  <c r="E135" i="15"/>
  <c r="H64" i="14"/>
  <c r="E64" i="14"/>
  <c r="H55" i="14"/>
  <c r="H107" i="14"/>
  <c r="E107" i="14"/>
  <c r="H27" i="14"/>
  <c r="H65" i="14"/>
  <c r="E65" i="14"/>
  <c r="H120" i="14"/>
  <c r="E120" i="14"/>
  <c r="H79" i="14"/>
  <c r="H100" i="14"/>
  <c r="H102" i="14" s="1"/>
  <c r="H127" i="14"/>
  <c r="H129" i="14"/>
  <c r="H131" i="14"/>
  <c r="H11" i="14"/>
  <c r="H36" i="14"/>
  <c r="F62" i="14"/>
  <c r="I100" i="14"/>
  <c r="I102" i="14" s="1"/>
  <c r="I65" i="14"/>
  <c r="I108" i="14"/>
  <c r="F118" i="14"/>
  <c r="H32" i="14"/>
  <c r="F108" i="14"/>
  <c r="H34" i="14"/>
  <c r="E19" i="14"/>
  <c r="E21" i="14"/>
  <c r="E23" i="14"/>
  <c r="E25" i="14"/>
  <c r="E51" i="14"/>
  <c r="E53" i="14"/>
  <c r="E111" i="14"/>
  <c r="E109" i="14" l="1"/>
  <c r="H14" i="14"/>
  <c r="H92" i="14"/>
  <c r="E117" i="14"/>
  <c r="H63" i="14"/>
  <c r="H119" i="14"/>
  <c r="I112" i="14"/>
  <c r="C145" i="14" s="1"/>
  <c r="B145" i="14" s="1"/>
  <c r="D5" i="12" s="1"/>
  <c r="H132" i="14"/>
  <c r="I66" i="14"/>
  <c r="C144" i="14" s="1"/>
  <c r="B144" i="14" s="1"/>
  <c r="H119" i="15"/>
  <c r="H126" i="15"/>
  <c r="E126" i="15"/>
  <c r="H105" i="15"/>
  <c r="H107" i="15" s="1"/>
  <c r="E105" i="15"/>
  <c r="H116" i="15"/>
  <c r="E116" i="15"/>
  <c r="H140" i="15"/>
  <c r="E127" i="15"/>
  <c r="H127" i="15"/>
  <c r="H124" i="15"/>
  <c r="E124" i="15"/>
  <c r="H60" i="15"/>
  <c r="H61" i="15" s="1"/>
  <c r="E60" i="15"/>
  <c r="E62" i="14"/>
  <c r="H62" i="14"/>
  <c r="H108" i="14"/>
  <c r="H112" i="14" s="1"/>
  <c r="E108" i="14"/>
  <c r="H118" i="14"/>
  <c r="H121" i="14" s="1"/>
  <c r="E118" i="14"/>
  <c r="H37" i="14"/>
  <c r="D4" i="12" l="1"/>
  <c r="D6" i="12" s="1"/>
  <c r="D8" i="12" s="1"/>
  <c r="D18" i="12" s="1"/>
  <c r="D5" i="11" s="1"/>
  <c r="E5" i="11" s="1"/>
  <c r="H66" i="14"/>
  <c r="B138" i="14" s="1"/>
  <c r="B139" i="14"/>
  <c r="B146" i="14"/>
  <c r="K160" i="15"/>
  <c r="H128" i="15"/>
  <c r="B155" i="15" s="1"/>
  <c r="B154" i="15"/>
  <c r="B140" i="14" l="1"/>
  <c r="B156" i="15"/>
  <c r="E10" i="9" l="1"/>
  <c r="E9" i="9"/>
  <c r="E7" i="9"/>
  <c r="E6" i="9"/>
  <c r="E11" i="9" s="1"/>
  <c r="E12" i="9" s="1"/>
  <c r="H17" i="8"/>
  <c r="G17" i="8"/>
  <c r="F17" i="8"/>
  <c r="E17" i="8"/>
  <c r="D17" i="8"/>
  <c r="H16" i="8"/>
  <c r="G16" i="8"/>
  <c r="F16" i="8"/>
  <c r="E16" i="8"/>
  <c r="D16" i="8"/>
  <c r="G13" i="8"/>
  <c r="H9" i="8"/>
  <c r="H14" i="8" s="1"/>
  <c r="G9" i="8"/>
  <c r="G14" i="8" s="1"/>
  <c r="F9" i="8"/>
  <c r="F14" i="8" s="1"/>
  <c r="E9" i="8"/>
  <c r="E14" i="8" s="1"/>
  <c r="D9" i="8"/>
  <c r="D14" i="8" s="1"/>
  <c r="H7" i="8"/>
  <c r="H13" i="8" s="1"/>
  <c r="G7" i="8"/>
  <c r="F7" i="8"/>
  <c r="F13" i="8" s="1"/>
  <c r="E7" i="8"/>
  <c r="E13" i="8" s="1"/>
  <c r="D7" i="8"/>
  <c r="D13" i="8" s="1"/>
  <c r="D14" i="7"/>
  <c r="D13" i="7"/>
  <c r="F12" i="7"/>
  <c r="G12" i="7" s="1"/>
  <c r="C13" i="7" s="1"/>
  <c r="E12" i="7"/>
  <c r="D12" i="7"/>
  <c r="F5" i="7"/>
  <c r="G5" i="7" s="1"/>
  <c r="C6" i="7" s="1"/>
  <c r="E5" i="7"/>
  <c r="D5" i="7"/>
  <c r="D6" i="7" s="1"/>
  <c r="C10" i="6"/>
  <c r="G3" i="6"/>
  <c r="F3" i="6"/>
  <c r="E3" i="6"/>
  <c r="D3" i="6"/>
  <c r="C3" i="6"/>
  <c r="F6" i="7" l="1"/>
  <c r="G6" i="7" s="1"/>
  <c r="C7" i="7" s="1"/>
  <c r="D7" i="7"/>
  <c r="G13" i="7"/>
  <c r="E13" i="7"/>
  <c r="F13" i="7"/>
  <c r="E6" i="7"/>
  <c r="D10" i="6" s="1"/>
  <c r="E7" i="7" l="1"/>
  <c r="E10" i="6" s="1"/>
  <c r="F7" i="7"/>
  <c r="G7" i="7" s="1"/>
  <c r="C8" i="7" s="1"/>
  <c r="D8" i="7"/>
  <c r="C14" i="7"/>
  <c r="E14" i="7" s="1"/>
  <c r="F14" i="7" s="1"/>
  <c r="G14" i="7"/>
  <c r="E8" i="7" l="1"/>
  <c r="F10" i="6" s="1"/>
  <c r="D9" i="7"/>
  <c r="F8" i="7" l="1"/>
  <c r="G8" i="7" s="1"/>
  <c r="C9" i="7" s="1"/>
  <c r="E9" i="7" l="1"/>
  <c r="G10" i="6" l="1"/>
  <c r="F9" i="7"/>
  <c r="G9" i="7" s="1"/>
  <c r="H52" i="1" l="1"/>
  <c r="C7" i="1"/>
  <c r="D4" i="1"/>
  <c r="E4" i="1" s="1"/>
  <c r="F4" i="1" s="1"/>
  <c r="G16" i="1"/>
  <c r="G22" i="1" s="1"/>
  <c r="F16" i="1"/>
  <c r="F22" i="1" s="1"/>
  <c r="G9" i="1"/>
  <c r="G10" i="1"/>
  <c r="D6" i="5"/>
  <c r="E6" i="5" s="1"/>
  <c r="F6" i="5" s="1"/>
  <c r="G6" i="5" s="1"/>
  <c r="D5" i="5"/>
  <c r="E5" i="5" s="1"/>
  <c r="F5" i="5" s="1"/>
  <c r="G5" i="5" s="1"/>
  <c r="D4" i="5"/>
  <c r="D3" i="5"/>
  <c r="E3" i="5" s="1"/>
  <c r="F3" i="5" s="1"/>
  <c r="G3" i="5" s="1"/>
  <c r="E26" i="3"/>
  <c r="F26" i="3"/>
  <c r="G26" i="3"/>
  <c r="H26" i="3"/>
  <c r="D26" i="3"/>
  <c r="D7" i="4"/>
  <c r="E7" i="4" s="1"/>
  <c r="F7" i="4" s="1"/>
  <c r="C7" i="4"/>
  <c r="C8" i="4"/>
  <c r="C6" i="4"/>
  <c r="B7" i="4"/>
  <c r="D6" i="4"/>
  <c r="E6" i="4" s="1"/>
  <c r="F6" i="4" s="1"/>
  <c r="B6" i="4"/>
  <c r="F8" i="4"/>
  <c r="E8" i="4"/>
  <c r="D8" i="4"/>
  <c r="D34" i="3"/>
  <c r="E34" i="3" s="1"/>
  <c r="F34" i="3" s="1"/>
  <c r="E4" i="4"/>
  <c r="E5" i="4"/>
  <c r="F5" i="4" s="1"/>
  <c r="C5" i="4"/>
  <c r="D5" i="4" s="1"/>
  <c r="D4" i="4"/>
  <c r="C4" i="4"/>
  <c r="E17" i="3"/>
  <c r="E16" i="3"/>
  <c r="E15" i="3"/>
  <c r="E14" i="3"/>
  <c r="E13" i="3"/>
  <c r="E12" i="3"/>
  <c r="D17" i="1"/>
  <c r="D10" i="2"/>
  <c r="E10" i="2" s="1"/>
  <c r="F10" i="2" s="1"/>
  <c r="G10" i="2" s="1"/>
  <c r="C12" i="2"/>
  <c r="C12" i="1"/>
  <c r="D10" i="1"/>
  <c r="E10" i="1" s="1"/>
  <c r="D9" i="1"/>
  <c r="E4" i="5" l="1"/>
  <c r="E18" i="3"/>
  <c r="D35" i="3" s="1"/>
  <c r="E35" i="3" s="1"/>
  <c r="E17" i="1"/>
  <c r="C13" i="1"/>
  <c r="H56" i="1"/>
  <c r="D12" i="1"/>
  <c r="F5" i="1"/>
  <c r="F17" i="1"/>
  <c r="E9" i="1"/>
  <c r="G34" i="3"/>
  <c r="F4" i="4"/>
  <c r="C11" i="2"/>
  <c r="C13" i="2" s="1"/>
  <c r="C4" i="6" s="1"/>
  <c r="D3" i="8" s="1"/>
  <c r="D37" i="3" l="1"/>
  <c r="I34" i="1"/>
  <c r="I35" i="1" s="1"/>
  <c r="E6" i="3"/>
  <c r="E7" i="3" s="1"/>
  <c r="C8" i="6" s="1"/>
  <c r="C14" i="2"/>
  <c r="C5" i="6" s="1"/>
  <c r="D4" i="8" s="1"/>
  <c r="F4" i="5"/>
  <c r="D24" i="3"/>
  <c r="H34" i="3"/>
  <c r="E36" i="3"/>
  <c r="E24" i="3"/>
  <c r="F35" i="3"/>
  <c r="E12" i="1"/>
  <c r="G5" i="1"/>
  <c r="F7" i="1"/>
  <c r="G17" i="1"/>
  <c r="G20" i="1" s="1"/>
  <c r="C15" i="2"/>
  <c r="D11" i="2"/>
  <c r="D12" i="2"/>
  <c r="D27" i="3" l="1"/>
  <c r="C7" i="6" s="1"/>
  <c r="D6" i="8" s="1"/>
  <c r="D8" i="8" s="1"/>
  <c r="D10" i="8" s="1"/>
  <c r="D14" i="2"/>
  <c r="D13" i="2"/>
  <c r="D4" i="6" s="1"/>
  <c r="C6" i="6"/>
  <c r="D5" i="8" s="1"/>
  <c r="G4" i="5"/>
  <c r="F36" i="3"/>
  <c r="E25" i="3"/>
  <c r="E27" i="3" s="1"/>
  <c r="D7" i="6" s="1"/>
  <c r="E37" i="3"/>
  <c r="D5" i="6" s="1"/>
  <c r="G35" i="3"/>
  <c r="F24" i="3"/>
  <c r="F12" i="1"/>
  <c r="F13" i="1"/>
  <c r="G12" i="1"/>
  <c r="G7" i="1"/>
  <c r="E12" i="2"/>
  <c r="E11" i="2"/>
  <c r="E3" i="8" l="1"/>
  <c r="D8" i="6"/>
  <c r="E6" i="8" s="1"/>
  <c r="E13" i="2"/>
  <c r="E4" i="6" s="1"/>
  <c r="E14" i="2"/>
  <c r="C9" i="6"/>
  <c r="C11" i="6" s="1"/>
  <c r="C12" i="6" s="1"/>
  <c r="D11" i="8" s="1"/>
  <c r="D12" i="8" s="1"/>
  <c r="D15" i="8" s="1"/>
  <c r="D18" i="8" s="1"/>
  <c r="D6" i="11" s="1"/>
  <c r="G5" i="11" s="1"/>
  <c r="E4" i="8"/>
  <c r="D6" i="6"/>
  <c r="H35" i="3"/>
  <c r="G24" i="3"/>
  <c r="G36" i="3"/>
  <c r="G37" i="3" s="1"/>
  <c r="F25" i="3"/>
  <c r="F27" i="3" s="1"/>
  <c r="E7" i="6" s="1"/>
  <c r="F37" i="3"/>
  <c r="E5" i="6" s="1"/>
  <c r="G13" i="1"/>
  <c r="F14" i="1"/>
  <c r="G14" i="1"/>
  <c r="D15" i="2"/>
  <c r="F12" i="2"/>
  <c r="F11" i="2"/>
  <c r="F13" i="2" l="1"/>
  <c r="F4" i="6" s="1"/>
  <c r="F14" i="2"/>
  <c r="F5" i="6"/>
  <c r="G4" i="8" s="1"/>
  <c r="E8" i="8"/>
  <c r="E10" i="8" s="1"/>
  <c r="E8" i="6"/>
  <c r="F6" i="8" s="1"/>
  <c r="F3" i="8"/>
  <c r="C13" i="6"/>
  <c r="E5" i="8"/>
  <c r="D9" i="6"/>
  <c r="D11" i="6" s="1"/>
  <c r="H24" i="3"/>
  <c r="F4" i="8"/>
  <c r="E6" i="6"/>
  <c r="H36" i="3"/>
  <c r="H25" i="3" s="1"/>
  <c r="G25" i="3"/>
  <c r="G27" i="3" s="1"/>
  <c r="F7" i="6" s="1"/>
  <c r="F15" i="2"/>
  <c r="E15" i="2"/>
  <c r="G12" i="2"/>
  <c r="G11" i="2"/>
  <c r="F8" i="8" l="1"/>
  <c r="F10" i="8" s="1"/>
  <c r="F6" i="6"/>
  <c r="G13" i="2"/>
  <c r="G4" i="6" s="1"/>
  <c r="G14" i="2"/>
  <c r="G3" i="8"/>
  <c r="F8" i="6"/>
  <c r="G6" i="8" s="1"/>
  <c r="H37" i="3"/>
  <c r="G5" i="6" s="1"/>
  <c r="G6" i="6" s="1"/>
  <c r="H27" i="3"/>
  <c r="G7" i="6" s="1"/>
  <c r="D12" i="6"/>
  <c r="E11" i="8" s="1"/>
  <c r="E12" i="8" s="1"/>
  <c r="E15" i="8" s="1"/>
  <c r="E18" i="8" s="1"/>
  <c r="D7" i="11" s="1"/>
  <c r="G6" i="11" s="1"/>
  <c r="K6" i="11" s="1"/>
  <c r="G5" i="8"/>
  <c r="F5" i="8"/>
  <c r="E9" i="6"/>
  <c r="E11" i="6" s="1"/>
  <c r="G15" i="2"/>
  <c r="G8" i="8" l="1"/>
  <c r="G10" i="8" s="1"/>
  <c r="F9" i="6"/>
  <c r="F11" i="6" s="1"/>
  <c r="F12" i="6" s="1"/>
  <c r="G11" i="8" s="1"/>
  <c r="H3" i="8"/>
  <c r="G8" i="6"/>
  <c r="G9" i="6" s="1"/>
  <c r="G11" i="6" s="1"/>
  <c r="D13" i="6"/>
  <c r="H4" i="8"/>
  <c r="H5" i="8"/>
  <c r="E12" i="6"/>
  <c r="F11" i="8" s="1"/>
  <c r="F12" i="8" s="1"/>
  <c r="F15" i="8" s="1"/>
  <c r="F18" i="8" s="1"/>
  <c r="D8" i="11" s="1"/>
  <c r="G7" i="11" s="1"/>
  <c r="E7" i="1"/>
  <c r="G12" i="8" l="1"/>
  <c r="G15" i="8" s="1"/>
  <c r="G18" i="8" s="1"/>
  <c r="D9" i="11" s="1"/>
  <c r="G8" i="11" s="1"/>
  <c r="H6" i="8"/>
  <c r="H8" i="8" s="1"/>
  <c r="H10" i="8" s="1"/>
  <c r="E13" i="6"/>
  <c r="G12" i="6"/>
  <c r="H11" i="8" s="1"/>
  <c r="F13" i="6"/>
  <c r="D13" i="1"/>
  <c r="H12" i="8" l="1"/>
  <c r="H15" i="8" s="1"/>
  <c r="H18" i="8" s="1"/>
  <c r="G13" i="6"/>
  <c r="D10" i="11" s="1"/>
  <c r="G9" i="11" s="1"/>
  <c r="C19" i="1"/>
  <c r="E13" i="1" l="1"/>
  <c r="D19" i="1" l="1"/>
  <c r="E19" i="1" l="1"/>
  <c r="E20" i="1" l="1"/>
  <c r="E14" i="1"/>
  <c r="D16" i="1"/>
  <c r="D22" i="1" s="1"/>
  <c r="E16" i="1"/>
  <c r="E22" i="1" s="1"/>
  <c r="C16" i="1"/>
  <c r="C22" i="1" s="1"/>
  <c r="F19" i="1" l="1"/>
  <c r="D7" i="1"/>
  <c r="D14" i="1" s="1"/>
  <c r="C14" i="1"/>
  <c r="H14" i="1" l="1"/>
  <c r="F20" i="1"/>
  <c r="C20" i="1"/>
  <c r="D25" i="1" l="1"/>
  <c r="E25" i="1"/>
  <c r="D20" i="1"/>
  <c r="H20" i="1" s="1"/>
  <c r="I20" i="1" s="1"/>
  <c r="C24" i="1"/>
  <c r="C25" i="1" s="1"/>
  <c r="F24" i="1" l="1"/>
  <c r="F25" i="1" s="1"/>
  <c r="G24" i="1"/>
  <c r="G25" i="1" s="1"/>
  <c r="G26" i="1" s="1"/>
  <c r="E26" i="1"/>
  <c r="C26" i="1"/>
  <c r="C4" i="10" s="1"/>
  <c r="D26" i="1"/>
  <c r="C5" i="10" l="1"/>
  <c r="H14" i="11" s="1"/>
  <c r="F26" i="1"/>
  <c r="H25" i="1"/>
  <c r="I25" i="1" s="1"/>
  <c r="E6" i="11" l="1"/>
  <c r="E7" i="11"/>
  <c r="E9" i="11"/>
  <c r="E8" i="11"/>
  <c r="E10" i="11"/>
  <c r="H13" i="11" l="1"/>
  <c r="E11" i="11"/>
  <c r="G4" i="11"/>
  <c r="I4" i="11" s="1"/>
  <c r="I5" i="11" l="1"/>
  <c r="I6" i="11" l="1"/>
  <c r="K7" i="11" s="1"/>
  <c r="K8" i="11" s="1"/>
  <c r="K11" i="11"/>
  <c r="K12" i="11" l="1"/>
  <c r="K13" i="11" s="1"/>
  <c r="K14" i="11" s="1"/>
  <c r="K15" i="11" s="1"/>
  <c r="L15" i="11" s="1"/>
  <c r="K16" i="11" s="1"/>
  <c r="I7" i="11"/>
  <c r="I8" i="11" s="1"/>
  <c r="I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Dm</author>
  </authors>
  <commentList>
    <comment ref="E166" authorId="0" shapeId="0" xr:uid="{D2AA0231-9AC9-490F-9334-54E5371F0539}">
      <text>
        <r>
          <rPr>
            <b/>
            <sz val="9"/>
            <color indexed="81"/>
            <rFont val="Tahoma"/>
            <family val="2"/>
          </rPr>
          <t>Dm:</t>
        </r>
        <r>
          <rPr>
            <sz val="9"/>
            <color indexed="81"/>
            <rFont val="Tahoma"/>
            <family val="2"/>
          </rPr>
          <t xml:space="preserve">
20% SOBRE EL VALOR DE LOS MATERIALES CON EL MARGEN DE GANANCIA YA INCLUIDO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Dm</author>
  </authors>
  <commentList>
    <comment ref="E175" authorId="0" shapeId="0" xr:uid="{A35CAB80-2029-4DE4-BCAA-C750F979A1AB}">
      <text>
        <r>
          <rPr>
            <b/>
            <sz val="9"/>
            <color indexed="81"/>
            <rFont val="Tahoma"/>
            <family val="2"/>
          </rPr>
          <t>Dm:</t>
        </r>
        <r>
          <rPr>
            <sz val="9"/>
            <color indexed="81"/>
            <rFont val="Tahoma"/>
            <family val="2"/>
          </rPr>
          <t xml:space="preserve">
20% SOBRE EL VALOR DE LOS MATERIALES CON EL MARGEN DE GANANCIA YA INCLUIDO</t>
        </r>
      </text>
    </comment>
  </commentList>
</comments>
</file>

<file path=xl/sharedStrings.xml><?xml version="1.0" encoding="utf-8"?>
<sst xmlns="http://schemas.openxmlformats.org/spreadsheetml/2006/main" count="862" uniqueCount="276">
  <si>
    <t>ACTIVOS</t>
  </si>
  <si>
    <t>PASIVOS</t>
  </si>
  <si>
    <t>PATRIMONIO</t>
  </si>
  <si>
    <t>TOTAL PATRIMONIO</t>
  </si>
  <si>
    <t>TOTAL PASIVO+PATRIMONIO</t>
  </si>
  <si>
    <t>ESTADO DE RESULTADOS</t>
  </si>
  <si>
    <t>ventas</t>
  </si>
  <si>
    <t>CMV</t>
  </si>
  <si>
    <t>UTILIDAD BRUTA</t>
  </si>
  <si>
    <t>gastos de administracion</t>
  </si>
  <si>
    <t>gastos de ventas</t>
  </si>
  <si>
    <t>UTILIDAD OPERACIONAL</t>
  </si>
  <si>
    <t>gastos financieros</t>
  </si>
  <si>
    <t>UTILIDAD ANTES DE IMPUESTOS</t>
  </si>
  <si>
    <t>impuestos</t>
  </si>
  <si>
    <t>UTILIDAD NETA</t>
  </si>
  <si>
    <t>BALANCE GENERAL</t>
  </si>
  <si>
    <t>Prestamo</t>
  </si>
  <si>
    <t>Pago</t>
  </si>
  <si>
    <t>Capital</t>
  </si>
  <si>
    <t>Saldo</t>
  </si>
  <si>
    <t>TOTAL PASIVOS</t>
  </si>
  <si>
    <t xml:space="preserve">TOTAL ACTIVOS </t>
  </si>
  <si>
    <t>TOTAL ACTIVO CORRIENTE</t>
  </si>
  <si>
    <t>TOTAL ACTIVO FIJO</t>
  </si>
  <si>
    <t>Utilidad Bruta</t>
  </si>
  <si>
    <t>Gastos operacionales</t>
  </si>
  <si>
    <t>Utilidad operativa</t>
  </si>
  <si>
    <t>Impuestos</t>
  </si>
  <si>
    <t>Utilidad Neta</t>
  </si>
  <si>
    <t>Flujo Caja Bruto</t>
  </si>
  <si>
    <t>Inversion KTNO</t>
  </si>
  <si>
    <t>Inversio Activos NC</t>
  </si>
  <si>
    <t>Flujo Caja Libre</t>
  </si>
  <si>
    <t>TIR</t>
  </si>
  <si>
    <t>WACC</t>
  </si>
  <si>
    <t>Kdp</t>
  </si>
  <si>
    <t>Kdt</t>
  </si>
  <si>
    <t>BL</t>
  </si>
  <si>
    <t>patrimonio</t>
  </si>
  <si>
    <t>rf</t>
  </si>
  <si>
    <t>rm</t>
  </si>
  <si>
    <t>B.unleverage</t>
  </si>
  <si>
    <t>%d</t>
  </si>
  <si>
    <t>%k</t>
  </si>
  <si>
    <t>ke</t>
  </si>
  <si>
    <t>VPN</t>
  </si>
  <si>
    <t>PRI</t>
  </si>
  <si>
    <t>MESES</t>
  </si>
  <si>
    <t>DIAS</t>
  </si>
  <si>
    <t>CAPM</t>
  </si>
  <si>
    <t>TES</t>
  </si>
  <si>
    <t>ICOLCAP(01/01/18-30/12/19)</t>
  </si>
  <si>
    <t>Mes 1</t>
  </si>
  <si>
    <t>Unidades</t>
  </si>
  <si>
    <t>KIT DE ACABADOS BASICO</t>
  </si>
  <si>
    <t>RUBRO</t>
  </si>
  <si>
    <t>COSTO MENSUAL</t>
  </si>
  <si>
    <t>COSTO ANUAL</t>
  </si>
  <si>
    <t>Alquiler bodega</t>
  </si>
  <si>
    <t>Telefono fijo, Internet</t>
  </si>
  <si>
    <t>Agua</t>
  </si>
  <si>
    <t>Energia Electrica</t>
  </si>
  <si>
    <t>Pepeleria</t>
  </si>
  <si>
    <t>Artículos de limpieza</t>
  </si>
  <si>
    <t>Gastos de venta</t>
  </si>
  <si>
    <t>Publicidad</t>
  </si>
  <si>
    <t>Desarrollo de la pagina web</t>
  </si>
  <si>
    <t>MANO DE OBRA INDIRECTA</t>
  </si>
  <si>
    <t xml:space="preserve">Cargo </t>
  </si>
  <si>
    <t xml:space="preserve"> Cantidad </t>
  </si>
  <si>
    <t xml:space="preserve"> Valor </t>
  </si>
  <si>
    <t xml:space="preserve"> Gerente </t>
  </si>
  <si>
    <t xml:space="preserve"> Asistente administrativo </t>
  </si>
  <si>
    <t xml:space="preserve"> TOTAL </t>
  </si>
  <si>
    <t>Auxiliar de servicios varios</t>
  </si>
  <si>
    <t>Auxiliar de bodega</t>
  </si>
  <si>
    <t>smmlv + transporte</t>
  </si>
  <si>
    <t xml:space="preserve">smmlv </t>
  </si>
  <si>
    <t># SMMLV</t>
  </si>
  <si>
    <t>Ejecutivo comercial</t>
  </si>
  <si>
    <t>CIF</t>
  </si>
  <si>
    <t>Transporte</t>
  </si>
  <si>
    <t>servicios</t>
  </si>
  <si>
    <t>nomina de personal</t>
  </si>
  <si>
    <t>depreciacion</t>
  </si>
  <si>
    <t>50% GA Y 50% CIF</t>
  </si>
  <si>
    <t>GASTOS ADMINISTRATIVOS</t>
  </si>
  <si>
    <t>total</t>
  </si>
  <si>
    <t>kit basico precio de venta</t>
  </si>
  <si>
    <t>kit basico sin utilidad</t>
  </si>
  <si>
    <t>kit premium precio de venta</t>
  </si>
  <si>
    <t>kit premium sin utilidad</t>
  </si>
  <si>
    <t>costo de capital</t>
  </si>
  <si>
    <t>deuda</t>
  </si>
  <si>
    <t>Depreciaciones y amortizaciones</t>
  </si>
  <si>
    <t>Proyeccion acordada con la empresa</t>
  </si>
  <si>
    <t xml:space="preserve">Total </t>
  </si>
  <si>
    <t>Gastos administrativos</t>
  </si>
  <si>
    <t>Servicios</t>
  </si>
  <si>
    <t>Mano de obra indirecta</t>
  </si>
  <si>
    <t>50% GA y 50% CIF</t>
  </si>
  <si>
    <t>TOTAL ANUAL</t>
  </si>
  <si>
    <t>Proyeccion de precio de venta y mano de obra y materiales</t>
  </si>
  <si>
    <t>DEPRECIACION</t>
  </si>
  <si>
    <t>PRECIO</t>
  </si>
  <si>
    <t>ITEM</t>
  </si>
  <si>
    <t>MATERIALES KIT DE ACABADOS BASICO SIN MARGEN</t>
  </si>
  <si>
    <t>MANO DE OBRA KIT DE ACABADOS BASICO SIN MARGEN</t>
  </si>
  <si>
    <t>PRECIO FINAL</t>
  </si>
  <si>
    <t>PRECIO FINAL SIN MARGEN</t>
  </si>
  <si>
    <t>UNIDADES DE VIVIENDA QUE REQUIEREN INVERSION INICIAL</t>
  </si>
  <si>
    <t xml:space="preserve">INVERSION INICIAL </t>
  </si>
  <si>
    <t xml:space="preserve">SUMINISTRO </t>
  </si>
  <si>
    <t>Margen</t>
  </si>
  <si>
    <t>ACABADOS DE PARED y DRYWALL</t>
  </si>
  <si>
    <t>REFERENCIA</t>
  </si>
  <si>
    <t>UNIDAD</t>
  </si>
  <si>
    <t>COSTO</t>
  </si>
  <si>
    <t>MARGEN</t>
  </si>
  <si>
    <t>PRECIO UNITARIO</t>
  </si>
  <si>
    <t>CANTIDAD</t>
  </si>
  <si>
    <t>TOTAL</t>
  </si>
  <si>
    <t xml:space="preserve">COSTO TOTAL </t>
  </si>
  <si>
    <t>REVOSTUCOR</t>
  </si>
  <si>
    <t>Corona</t>
  </si>
  <si>
    <t>M2</t>
  </si>
  <si>
    <t>ESTUCO</t>
  </si>
  <si>
    <t>PINTURA TIPO I PARED</t>
  </si>
  <si>
    <t>Tito Pabon</t>
  </si>
  <si>
    <t>GALONES</t>
  </si>
  <si>
    <t>PINTURA TIPO II TECHO</t>
  </si>
  <si>
    <t xml:space="preserve">Subtotal </t>
  </si>
  <si>
    <t>ENCHAPES DE PISO Y PARED</t>
  </si>
  <si>
    <t>PISO LAMINADO</t>
  </si>
  <si>
    <t>Piso Laminado de Stonia</t>
  </si>
  <si>
    <t xml:space="preserve">PISO COCINA Y LAVADERO </t>
  </si>
  <si>
    <t xml:space="preserve">Honda Beige - REF 425994031 </t>
  </si>
  <si>
    <t>SALPICADERO COCINA Y LAVADERO</t>
  </si>
  <si>
    <t>Blanco Natal - REF 201093001</t>
  </si>
  <si>
    <t xml:space="preserve">PISO BAÑO </t>
  </si>
  <si>
    <t>Hara Mate Beige - REF 454764031</t>
  </si>
  <si>
    <t>ENCHAPE PARED DUCHA</t>
  </si>
  <si>
    <t>Hara Gris - REF 454764501</t>
  </si>
  <si>
    <t>GUARDAESCOBA COCINA  Y LAVADERO</t>
  </si>
  <si>
    <t>ML</t>
  </si>
  <si>
    <t>GUARDA ESCOBA BAÑO</t>
  </si>
  <si>
    <t>GUARDAESCOBA TIPO MADERA</t>
  </si>
  <si>
    <t>Guardaescobas Mate 7.5x1.2x240 cm Wengue Set 5 Und.</t>
  </si>
  <si>
    <t>BAÑO</t>
  </si>
  <si>
    <t>COMBO BAÑO (Inodoro, lavamanos, griferia y accesorios)</t>
  </si>
  <si>
    <t>Combo Constructor 4.8</t>
  </si>
  <si>
    <t>UNI</t>
  </si>
  <si>
    <t>GRIFERIA DUCHA</t>
  </si>
  <si>
    <t>Grifería ducha sencilla piana conjunto- GS-1534-11</t>
  </si>
  <si>
    <t xml:space="preserve">KIT CONEXIÓN LAVAMANOS </t>
  </si>
  <si>
    <t>Desague y sifón Griflex -REF 931430001</t>
  </si>
  <si>
    <t>KIT CONEXIÓN SANITARIO</t>
  </si>
  <si>
    <t>KIT Brida Sanit Cross Grifex REF 937635551</t>
  </si>
  <si>
    <t xml:space="preserve">REJILLA SIFÓN </t>
  </si>
  <si>
    <t>Rejilla redonda REF 937060001</t>
  </si>
  <si>
    <t xml:space="preserve">UNI </t>
  </si>
  <si>
    <t>COCINA</t>
  </si>
  <si>
    <t>PATA APOYO BARRA</t>
  </si>
  <si>
    <t xml:space="preserve">Pata metálica de apoyo de barra de Stonia </t>
  </si>
  <si>
    <t>GRIFERIA LAVAPLATOS</t>
  </si>
  <si>
    <t>Griferia Piscis - REF 545100001</t>
  </si>
  <si>
    <t xml:space="preserve">KIT DE CONEXIÓN LAVAPLATOS </t>
  </si>
  <si>
    <t>Canastilla + Sifon Griflex REF 935120001</t>
  </si>
  <si>
    <t>CARPINTERIA</t>
  </si>
  <si>
    <t xml:space="preserve">Mueble inferior y superior de Interdoors </t>
  </si>
  <si>
    <t>Mueble inferior barra auxiliar</t>
  </si>
  <si>
    <t xml:space="preserve">LAVADERO </t>
  </si>
  <si>
    <t>LAVADERO ROPAS</t>
  </si>
  <si>
    <t>Lavaderos 60 cm x 50 cm x 20 cm Granito Pulido homecenter</t>
  </si>
  <si>
    <t>LLAVE LAVADERO</t>
  </si>
  <si>
    <t>Llave Manguera Plástica Cromo - 01-1903-11</t>
  </si>
  <si>
    <t>KIT CONEXION LAVADERO</t>
  </si>
  <si>
    <t>Desague y sifón</t>
  </si>
  <si>
    <t xml:space="preserve">Mueble inferior Lavadero </t>
  </si>
  <si>
    <t>CLOSETS Y PUERTAS</t>
  </si>
  <si>
    <t>CLOSET HABITACION AUXILIAR</t>
  </si>
  <si>
    <t>CLOSET COÑAC 1,25 X 2,00 X 0,58</t>
  </si>
  <si>
    <t>CLOSET 1 HABITACION PRINCIPAL</t>
  </si>
  <si>
    <t>Puerta habitaciones y baño principal</t>
  </si>
  <si>
    <t>PUERTA TX OKUME SENCI WENGUE INF 075CM (PTOKWEI075) (ANCHO : 800 mm , ALTO : 2000 mm)</t>
  </si>
  <si>
    <t>Marco puertas</t>
  </si>
  <si>
    <t>MARCO PINO PINTA WENGUE 3X10X240CM (MPPWE10240) (ANCHO : 800 mm , ALTO : 2000 mm)</t>
  </si>
  <si>
    <t>chapa</t>
  </si>
  <si>
    <t>CHAPA 588 POMO ALCOBA ECO (HCP588-01)</t>
  </si>
  <si>
    <t>bisagra</t>
  </si>
  <si>
    <t>BISAGRA 444 OMEGA 3 X 3 ACERO ZINC (HBP444- 01)</t>
  </si>
  <si>
    <t>MANO DE OBRA</t>
  </si>
  <si>
    <t xml:space="preserve">GUARDAESCOBA COCINA </t>
  </si>
  <si>
    <t>Por definir</t>
  </si>
  <si>
    <t>COMBO BAÑO (inod, lvm, grif y acces)</t>
  </si>
  <si>
    <t>Canastilla + Sifon Griflez REF 935120001</t>
  </si>
  <si>
    <t>Lavadero de sobreponer prefabricar</t>
  </si>
  <si>
    <t xml:space="preserve">Llave Jardín - REF 380420001 </t>
  </si>
  <si>
    <t>subtotal</t>
  </si>
  <si>
    <t>PRECIO DE VENTA 2021</t>
  </si>
  <si>
    <t>MATERIALES KIT DE ACABADOS BASICO</t>
  </si>
  <si>
    <t>MANO DE OBRA KIT DE ACABADOS BASICO</t>
  </si>
  <si>
    <t xml:space="preserve"> </t>
  </si>
  <si>
    <t>SUMINISTRO DE MATERIALES</t>
  </si>
  <si>
    <t>Piso Laminado de 8 mm Stonia</t>
  </si>
  <si>
    <t xml:space="preserve">Honda Beige caras diferenciadas </t>
  </si>
  <si>
    <t>Piso Sahara Beige Caras Diferenciadas 45.8x45.8</t>
  </si>
  <si>
    <t>Barlovento beige</t>
  </si>
  <si>
    <t>COMBO BAÑO (Inodoro, lavamanos, griferia, MUEBLE accesorios)</t>
  </si>
  <si>
    <t>Combo manantial</t>
  </si>
  <si>
    <t>MESON EN MARMOL</t>
  </si>
  <si>
    <t>Piscis Plus - REF 544245551</t>
  </si>
  <si>
    <t>ESPEJO</t>
  </si>
  <si>
    <t>Espejo aluvia 45 cm</t>
  </si>
  <si>
    <t>MESON BARRA</t>
  </si>
  <si>
    <t>Mesón Granito Jaspe Stonia 1.4 x 50 cm de Stonia</t>
  </si>
  <si>
    <t>CLOSET 2 HABITACION PRINCIPAL</t>
  </si>
  <si>
    <t>CLOSET COÑAC 0,90 X 2,00 X 0,60</t>
  </si>
  <si>
    <t xml:space="preserve">subtotal </t>
  </si>
  <si>
    <t>PINTURA</t>
  </si>
  <si>
    <t xml:space="preserve">CENEFA BAÑO </t>
  </si>
  <si>
    <t>Mosaico Cristal Corona (30X30)</t>
  </si>
  <si>
    <t>COCINA INTEGRAL</t>
  </si>
  <si>
    <t>Mesón Ovata 1.50m  Inox - Haceb REF 9001946/5</t>
  </si>
  <si>
    <t>MATERIALES KIT DE ACABADOS PREMIUM</t>
  </si>
  <si>
    <t>MANO DE OBRA KIT DE ACABADOS PREMIUM</t>
  </si>
  <si>
    <t>MATERIALES KIT DE ACABADOS PREMIUM SIN MARGEN</t>
  </si>
  <si>
    <t>MANO DE OBRA KIT DE ACABADOS PREMIUM SIN MARGEN</t>
  </si>
  <si>
    <t>Ventas</t>
  </si>
  <si>
    <t>Costo de ventas</t>
  </si>
  <si>
    <t>Depreciacionesy amortizaciones</t>
  </si>
  <si>
    <t>Utilidad antes de impuestos</t>
  </si>
  <si>
    <t>Intereses</t>
  </si>
  <si>
    <t>Kit de acabados Basico</t>
  </si>
  <si>
    <t>Kit de acabados Premium</t>
  </si>
  <si>
    <t>Costo de mercancia vencida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</si>
  <si>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</si>
  <si>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</si>
  <si>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</si>
  <si>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</si>
  <si>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</si>
  <si>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</si>
  <si>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</si>
  <si>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</si>
  <si>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</si>
  <si>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</si>
  <si>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</si>
  <si>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Inflacion</t>
  </si>
  <si>
    <t>Aumento del SMMLV</t>
  </si>
  <si>
    <t>Muebles y enseres</t>
  </si>
  <si>
    <t>Equipo de computo</t>
  </si>
  <si>
    <t>Depreciacion muebles</t>
  </si>
  <si>
    <t>Depreciacion equipo</t>
  </si>
  <si>
    <t>Depreciacion acumulada</t>
  </si>
  <si>
    <t>PUERTA HABITACIONES Y BAÑO PRINCIPAL</t>
  </si>
  <si>
    <t>MARCO PUERTAS</t>
  </si>
  <si>
    <t>CHAPA</t>
  </si>
  <si>
    <t>BISAGRA</t>
  </si>
  <si>
    <t>PUERTAS HABITACIONES Y BAÑO PRINCIPAL</t>
  </si>
  <si>
    <t>Periodo</t>
  </si>
  <si>
    <t xml:space="preserve">Flujo </t>
  </si>
  <si>
    <t>Rubro</t>
  </si>
  <si>
    <t>Costo Mensual</t>
  </si>
  <si>
    <t>Costo anual</t>
  </si>
  <si>
    <t>Comisiones</t>
  </si>
  <si>
    <t>Caja</t>
  </si>
  <si>
    <t>Cuentas por cobrar</t>
  </si>
  <si>
    <t>Inventario</t>
  </si>
  <si>
    <t>Proveedores</t>
  </si>
  <si>
    <t>Impuestos por pagar</t>
  </si>
  <si>
    <t>Deudas</t>
  </si>
  <si>
    <t>Utilidades retenidas</t>
  </si>
  <si>
    <t>KIT DE ACABADOS PREMIUM</t>
  </si>
  <si>
    <t xml:space="preserve">2 AÑOS Y 3 MESES </t>
  </si>
  <si>
    <t>Tasa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</si>
</sst>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"/>
    <numFmt numFmtId="165" formatCode="[$$-240A]\ #,##0.00;[Red]\-[$$-240A]\ #,##0.00"/>
    <numFmt numFmtId="166" formatCode="_-[$$-240A]\ * #,##0_-;\-[$$-240A]\ * #,##0_-;_-[$$-240A]\ * &quot;-&quot;_-;_-@_-"/>
    <numFmt numFmtId="167" formatCode="_-[$$-240A]\ * #,##0.00_-;\-[$$-240A]\ * #,##0.00_-;_-[$$-240A]\ * &quot;-&quot;??_-;_-@_-"/>
    <numFmt numFmtId="168" formatCode="_-[$$-240A]\ * #,##0_-;\-[$$-240A]\ * #,##0_-;_-[$$-240A]\ * &quot;-&quot;??_-;_-@_-"/>
    <numFmt numFmtId="169" formatCode="0.0%"/>
    <numFmt numFmtId="170" formatCode="0.000%"/>
    <numFmt numFmtId="171" formatCode="0.0000"/>
    <numFmt numFmtId="172" formatCode="&quot;$&quot;#,##0"/>
    <numFmt numFmtId="173" formatCode="&quot;$&quot;#,##0.00"/>
    <numFmt numFmtId="174" formatCode="[$$-240A]\ #,##0"/>
    <numFmt numFmtId="175" formatCode="_-&quot;$&quot;* #,##0_-;\-&quot;$&quot;* #,##0_-;_-&quot;$&quot;* &quot;-&quot;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</cellStyleXfs>
  <cellXfs count="325">
    <xf numFmtId="0" fontId="0" fillId="0" borderId="0" xfId="0"/>
    <xf numFmtId="164" fontId="0" fillId="0" borderId="0" xfId="0" applyNumberFormat="1"/>
    <xf numFmtId="2" fontId="0" fillId="0" borderId="0" xfId="0" applyNumberFormat="1"/>
    <xf numFmtId="9" fontId="0" fillId="0" borderId="0" xfId="0" applyNumberFormat="1"/>
    <xf numFmtId="0" fontId="0" fillId="0" borderId="7" xfId="0" applyBorder="1"/>
    <xf numFmtId="8" fontId="0" fillId="0" borderId="0" xfId="0" applyNumberFormat="1"/>
    <xf numFmtId="9" fontId="0" fillId="0" borderId="0" xfId="1" applyFont="1"/>
    <xf numFmtId="167" fontId="0" fillId="0" borderId="0" xfId="0" applyNumberFormat="1"/>
    <xf numFmtId="0" fontId="3" fillId="0" borderId="0" xfId="0" applyFont="1" applyFill="1" applyBorder="1" applyAlignment="1">
      <alignment wrapText="1"/>
    </xf>
    <xf numFmtId="1" fontId="0" fillId="0" borderId="0" xfId="0" applyNumberFormat="1"/>
    <xf numFmtId="10" fontId="0" fillId="0" borderId="0" xfId="0" applyNumberFormat="1"/>
    <xf numFmtId="2" fontId="0" fillId="0" borderId="0" xfId="0" applyNumberFormat="1" applyAlignment="1">
      <alignment horizontal="left" indent="9"/>
    </xf>
    <xf numFmtId="0" fontId="0" fillId="0" borderId="0" xfId="0" applyFill="1"/>
    <xf numFmtId="0" fontId="1" fillId="0" borderId="0" xfId="0" applyFont="1" applyFill="1" applyBorder="1"/>
    <xf numFmtId="166" fontId="1" fillId="0" borderId="0" xfId="0" applyNumberFormat="1" applyFont="1" applyFill="1" applyBorder="1"/>
    <xf numFmtId="166" fontId="0" fillId="0" borderId="0" xfId="0" applyNumberFormat="1"/>
    <xf numFmtId="165" fontId="0" fillId="0" borderId="0" xfId="0" applyNumberFormat="1"/>
    <xf numFmtId="2" fontId="0" fillId="0" borderId="0" xfId="1" applyNumberFormat="1" applyFont="1"/>
    <xf numFmtId="170" fontId="0" fillId="0" borderId="0" xfId="1" applyNumberFormat="1" applyFont="1"/>
    <xf numFmtId="166" fontId="0" fillId="0" borderId="0" xfId="0" applyNumberFormat="1" applyBorder="1"/>
    <xf numFmtId="0" fontId="6" fillId="2" borderId="5" xfId="0" applyFont="1" applyFill="1" applyBorder="1"/>
    <xf numFmtId="0" fontId="6" fillId="2" borderId="1" xfId="0" applyFont="1" applyFill="1" applyBorder="1"/>
    <xf numFmtId="0" fontId="6" fillId="2" borderId="6" xfId="0" applyFont="1" applyFill="1" applyBorder="1"/>
    <xf numFmtId="0" fontId="6" fillId="0" borderId="5" xfId="0" applyFont="1" applyBorder="1"/>
    <xf numFmtId="166" fontId="6" fillId="0" borderId="1" xfId="0" applyNumberFormat="1" applyFont="1" applyBorder="1"/>
    <xf numFmtId="166" fontId="6" fillId="0" borderId="6" xfId="0" applyNumberFormat="1" applyFont="1" applyBorder="1"/>
    <xf numFmtId="0" fontId="6" fillId="0" borderId="5" xfId="0" applyFont="1" applyFill="1" applyBorder="1"/>
    <xf numFmtId="0" fontId="7" fillId="3" borderId="5" xfId="0" applyFont="1" applyFill="1" applyBorder="1"/>
    <xf numFmtId="166" fontId="6" fillId="3" borderId="1" xfId="0" applyNumberFormat="1" applyFont="1" applyFill="1" applyBorder="1"/>
    <xf numFmtId="166" fontId="6" fillId="3" borderId="6" xfId="0" applyNumberFormat="1" applyFont="1" applyFill="1" applyBorder="1"/>
    <xf numFmtId="166" fontId="7" fillId="3" borderId="1" xfId="0" applyNumberFormat="1" applyFont="1" applyFill="1" applyBorder="1"/>
    <xf numFmtId="166" fontId="7" fillId="3" borderId="6" xfId="0" applyNumberFormat="1" applyFont="1" applyFill="1" applyBorder="1"/>
    <xf numFmtId="0" fontId="6" fillId="0" borderId="1" xfId="0" applyFont="1" applyBorder="1"/>
    <xf numFmtId="0" fontId="6" fillId="0" borderId="6" xfId="0" applyFont="1" applyBorder="1"/>
    <xf numFmtId="0" fontId="6" fillId="2" borderId="5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7" fillId="3" borderId="7" xfId="0" applyFont="1" applyFill="1" applyBorder="1"/>
    <xf numFmtId="166" fontId="7" fillId="3" borderId="8" xfId="0" applyNumberFormat="1" applyFont="1" applyFill="1" applyBorder="1"/>
    <xf numFmtId="166" fontId="7" fillId="3" borderId="12" xfId="0" applyNumberFormat="1" applyFont="1" applyFill="1" applyBorder="1"/>
    <xf numFmtId="167" fontId="6" fillId="0" borderId="1" xfId="0" applyNumberFormat="1" applyFont="1" applyBorder="1"/>
    <xf numFmtId="167" fontId="6" fillId="0" borderId="6" xfId="0" applyNumberFormat="1" applyFont="1" applyBorder="1"/>
    <xf numFmtId="0" fontId="6" fillId="3" borderId="5" xfId="0" applyFont="1" applyFill="1" applyBorder="1"/>
    <xf numFmtId="167" fontId="6" fillId="3" borderId="1" xfId="0" applyNumberFormat="1" applyFont="1" applyFill="1" applyBorder="1"/>
    <xf numFmtId="167" fontId="6" fillId="3" borderId="6" xfId="0" applyNumberFormat="1" applyFont="1" applyFill="1" applyBorder="1"/>
    <xf numFmtId="0" fontId="6" fillId="0" borderId="0" xfId="0" applyFont="1"/>
    <xf numFmtId="0" fontId="6" fillId="3" borderId="2" xfId="0" applyFont="1" applyFill="1" applyBorder="1"/>
    <xf numFmtId="0" fontId="6" fillId="3" borderId="3" xfId="0" applyFont="1" applyFill="1" applyBorder="1"/>
    <xf numFmtId="10" fontId="6" fillId="3" borderId="3" xfId="1" applyNumberFormat="1" applyFont="1" applyFill="1" applyBorder="1"/>
    <xf numFmtId="0" fontId="6" fillId="3" borderId="4" xfId="0" applyFont="1" applyFill="1" applyBorder="1"/>
    <xf numFmtId="165" fontId="6" fillId="0" borderId="5" xfId="0" applyNumberFormat="1" applyFont="1" applyBorder="1"/>
    <xf numFmtId="165" fontId="6" fillId="0" borderId="1" xfId="0" applyNumberFormat="1" applyFont="1" applyBorder="1"/>
    <xf numFmtId="165" fontId="6" fillId="0" borderId="6" xfId="0" applyNumberFormat="1" applyFont="1" applyBorder="1"/>
    <xf numFmtId="165" fontId="6" fillId="0" borderId="7" xfId="0" applyNumberFormat="1" applyFont="1" applyBorder="1"/>
    <xf numFmtId="165" fontId="6" fillId="0" borderId="8" xfId="0" applyNumberFormat="1" applyFont="1" applyBorder="1"/>
    <xf numFmtId="165" fontId="6" fillId="0" borderId="12" xfId="0" applyNumberFormat="1" applyFont="1" applyBorder="1"/>
    <xf numFmtId="166" fontId="6" fillId="0" borderId="3" xfId="0" applyNumberFormat="1" applyFont="1" applyBorder="1"/>
    <xf numFmtId="166" fontId="6" fillId="0" borderId="4" xfId="0" applyNumberFormat="1" applyFont="1" applyBorder="1"/>
    <xf numFmtId="166" fontId="6" fillId="0" borderId="8" xfId="0" applyNumberFormat="1" applyFont="1" applyBorder="1"/>
    <xf numFmtId="166" fontId="6" fillId="0" borderId="12" xfId="0" applyNumberFormat="1" applyFont="1" applyBorder="1"/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horizontal="right" wrapText="1"/>
    </xf>
    <xf numFmtId="0" fontId="6" fillId="0" borderId="12" xfId="0" applyFont="1" applyBorder="1" applyAlignment="1">
      <alignment horizontal="right" wrapText="1"/>
    </xf>
    <xf numFmtId="0" fontId="6" fillId="3" borderId="2" xfId="0" applyFont="1" applyFill="1" applyBorder="1" applyAlignment="1">
      <alignment wrapText="1"/>
    </xf>
    <xf numFmtId="0" fontId="7" fillId="3" borderId="3" xfId="0" applyFont="1" applyFill="1" applyBorder="1" applyAlignment="1">
      <alignment horizontal="center" wrapText="1"/>
    </xf>
    <xf numFmtId="0" fontId="0" fillId="0" borderId="0" xfId="0" applyBorder="1"/>
    <xf numFmtId="0" fontId="0" fillId="0" borderId="8" xfId="0" applyBorder="1"/>
    <xf numFmtId="0" fontId="0" fillId="0" borderId="0" xfId="0" applyFill="1" applyBorder="1"/>
    <xf numFmtId="0" fontId="6" fillId="0" borderId="5" xfId="0" applyFont="1" applyFill="1" applyBorder="1" applyAlignment="1">
      <alignment wrapText="1"/>
    </xf>
    <xf numFmtId="0" fontId="6" fillId="0" borderId="7" xfId="0" applyFont="1" applyBorder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172" fontId="1" fillId="0" borderId="0" xfId="0" applyNumberFormat="1" applyFont="1" applyAlignment="1">
      <alignment horizontal="center"/>
    </xf>
    <xf numFmtId="2" fontId="1" fillId="0" borderId="0" xfId="0" applyNumberFormat="1" applyFont="1"/>
    <xf numFmtId="9" fontId="0" fillId="7" borderId="0" xfId="0" applyNumberFormat="1" applyFill="1"/>
    <xf numFmtId="172" fontId="0" fillId="0" borderId="0" xfId="0" applyNumberFormat="1"/>
    <xf numFmtId="172" fontId="1" fillId="0" borderId="0" xfId="0" applyNumberFormat="1" applyFont="1"/>
    <xf numFmtId="173" fontId="0" fillId="0" borderId="0" xfId="0" applyNumberFormat="1"/>
    <xf numFmtId="174" fontId="0" fillId="0" borderId="0" xfId="0" applyNumberFormat="1"/>
    <xf numFmtId="0" fontId="1" fillId="0" borderId="0" xfId="0" applyFont="1" applyAlignment="1">
      <alignment horizontal="center"/>
    </xf>
    <xf numFmtId="0" fontId="8" fillId="0" borderId="0" xfId="0" applyFont="1"/>
    <xf numFmtId="44" fontId="0" fillId="0" borderId="0" xfId="2" applyFont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6" fillId="0" borderId="5" xfId="0" applyFont="1" applyBorder="1" applyAlignment="1">
      <alignment wrapText="1"/>
    </xf>
    <xf numFmtId="1" fontId="6" fillId="0" borderId="1" xfId="0" applyNumberFormat="1" applyFont="1" applyBorder="1"/>
    <xf numFmtId="1" fontId="6" fillId="0" borderId="6" xfId="0" applyNumberFormat="1" applyFont="1" applyBorder="1"/>
    <xf numFmtId="168" fontId="6" fillId="0" borderId="1" xfId="0" applyNumberFormat="1" applyFont="1" applyBorder="1"/>
    <xf numFmtId="168" fontId="6" fillId="0" borderId="6" xfId="0" applyNumberFormat="1" applyFont="1" applyBorder="1"/>
    <xf numFmtId="168" fontId="6" fillId="0" borderId="8" xfId="0" applyNumberFormat="1" applyFont="1" applyBorder="1"/>
    <xf numFmtId="168" fontId="6" fillId="0" borderId="12" xfId="0" applyNumberFormat="1" applyFont="1" applyBorder="1"/>
    <xf numFmtId="0" fontId="7" fillId="3" borderId="6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166" fontId="7" fillId="3" borderId="6" xfId="0" applyNumberFormat="1" applyFont="1" applyFill="1" applyBorder="1" applyAlignment="1">
      <alignment horizontal="center"/>
    </xf>
    <xf numFmtId="0" fontId="6" fillId="0" borderId="7" xfId="0" applyFont="1" applyFill="1" applyBorder="1"/>
    <xf numFmtId="0" fontId="6" fillId="0" borderId="8" xfId="0" applyFont="1" applyBorder="1"/>
    <xf numFmtId="0" fontId="7" fillId="3" borderId="2" xfId="0" applyFont="1" applyFill="1" applyBorder="1"/>
    <xf numFmtId="0" fontId="7" fillId="3" borderId="3" xfId="0" applyFont="1" applyFill="1" applyBorder="1"/>
    <xf numFmtId="0" fontId="7" fillId="3" borderId="4" xfId="0" applyFont="1" applyFill="1" applyBorder="1"/>
    <xf numFmtId="167" fontId="6" fillId="0" borderId="8" xfId="0" applyNumberFormat="1" applyFont="1" applyBorder="1"/>
    <xf numFmtId="167" fontId="6" fillId="0" borderId="12" xfId="0" applyNumberFormat="1" applyFont="1" applyBorder="1"/>
    <xf numFmtId="169" fontId="6" fillId="0" borderId="0" xfId="0" applyNumberFormat="1" applyFont="1"/>
    <xf numFmtId="10" fontId="6" fillId="0" borderId="0" xfId="0" applyNumberFormat="1" applyFont="1"/>
    <xf numFmtId="0" fontId="7" fillId="3" borderId="1" xfId="0" applyFont="1" applyFill="1" applyBorder="1"/>
    <xf numFmtId="9" fontId="6" fillId="0" borderId="0" xfId="0" applyNumberFormat="1" applyFont="1"/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3" borderId="6" xfId="0" applyFont="1" applyFill="1" applyBorder="1"/>
    <xf numFmtId="0" fontId="7" fillId="3" borderId="8" xfId="0" applyFont="1" applyFill="1" applyBorder="1"/>
    <xf numFmtId="167" fontId="7" fillId="3" borderId="12" xfId="0" applyNumberFormat="1" applyFont="1" applyFill="1" applyBorder="1"/>
    <xf numFmtId="2" fontId="6" fillId="0" borderId="0" xfId="0" applyNumberFormat="1" applyFont="1"/>
    <xf numFmtId="172" fontId="7" fillId="0" borderId="0" xfId="0" applyNumberFormat="1" applyFont="1" applyAlignment="1">
      <alignment horizontal="center"/>
    </xf>
    <xf numFmtId="2" fontId="7" fillId="0" borderId="0" xfId="0" applyNumberFormat="1" applyFont="1"/>
    <xf numFmtId="0" fontId="7" fillId="0" borderId="0" xfId="0" applyFont="1"/>
    <xf numFmtId="172" fontId="6" fillId="0" borderId="1" xfId="0" applyNumberFormat="1" applyFont="1" applyBorder="1"/>
    <xf numFmtId="9" fontId="6" fillId="7" borderId="0" xfId="0" applyNumberFormat="1" applyFont="1" applyFill="1"/>
    <xf numFmtId="172" fontId="6" fillId="0" borderId="0" xfId="0" applyNumberFormat="1" applyFont="1"/>
    <xf numFmtId="172" fontId="7" fillId="0" borderId="0" xfId="0" applyNumberFormat="1" applyFont="1"/>
    <xf numFmtId="173" fontId="6" fillId="0" borderId="0" xfId="0" applyNumberFormat="1" applyFont="1"/>
    <xf numFmtId="173" fontId="7" fillId="0" borderId="0" xfId="0" applyNumberFormat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75" fontId="6" fillId="0" borderId="0" xfId="3" applyFont="1"/>
    <xf numFmtId="0" fontId="7" fillId="0" borderId="1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72" fontId="6" fillId="0" borderId="6" xfId="0" applyNumberFormat="1" applyFont="1" applyBorder="1"/>
    <xf numFmtId="172" fontId="7" fillId="0" borderId="8" xfId="0" applyNumberFormat="1" applyFont="1" applyBorder="1"/>
    <xf numFmtId="172" fontId="7" fillId="0" borderId="12" xfId="0" applyNumberFormat="1" applyFont="1" applyBorder="1"/>
    <xf numFmtId="172" fontId="7" fillId="3" borderId="1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172" fontId="7" fillId="3" borderId="6" xfId="0" applyNumberFormat="1" applyFont="1" applyFill="1" applyBorder="1" applyAlignment="1">
      <alignment horizontal="center"/>
    </xf>
    <xf numFmtId="173" fontId="6" fillId="0" borderId="6" xfId="0" applyNumberFormat="1" applyFont="1" applyBorder="1"/>
    <xf numFmtId="172" fontId="6" fillId="0" borderId="8" xfId="0" applyNumberFormat="1" applyFont="1" applyBorder="1"/>
    <xf numFmtId="173" fontId="7" fillId="0" borderId="12" xfId="0" applyNumberFormat="1" applyFont="1" applyBorder="1"/>
    <xf numFmtId="0" fontId="6" fillId="0" borderId="27" xfId="0" applyFont="1" applyBorder="1"/>
    <xf numFmtId="9" fontId="6" fillId="0" borderId="1" xfId="1" applyFont="1" applyBorder="1"/>
    <xf numFmtId="174" fontId="6" fillId="0" borderId="6" xfId="0" applyNumberFormat="1" applyFont="1" applyBorder="1"/>
    <xf numFmtId="172" fontId="1" fillId="0" borderId="8" xfId="0" applyNumberFormat="1" applyFont="1" applyBorder="1"/>
    <xf numFmtId="172" fontId="1" fillId="0" borderId="12" xfId="0" applyNumberFormat="1" applyFont="1" applyBorder="1"/>
    <xf numFmtId="172" fontId="1" fillId="0" borderId="0" xfId="0" applyNumberFormat="1" applyFont="1" applyBorder="1"/>
    <xf numFmtId="0" fontId="7" fillId="5" borderId="7" xfId="0" applyFont="1" applyFill="1" applyBorder="1"/>
    <xf numFmtId="167" fontId="6" fillId="5" borderId="8" xfId="0" applyNumberFormat="1" applyFont="1" applyFill="1" applyBorder="1"/>
    <xf numFmtId="167" fontId="6" fillId="5" borderId="12" xfId="0" applyNumberFormat="1" applyFont="1" applyFill="1" applyBorder="1"/>
    <xf numFmtId="167" fontId="6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/>
    </xf>
    <xf numFmtId="9" fontId="14" fillId="0" borderId="0" xfId="1" applyFont="1" applyBorder="1"/>
    <xf numFmtId="9" fontId="14" fillId="0" borderId="0" xfId="1" applyFont="1"/>
    <xf numFmtId="0" fontId="14" fillId="0" borderId="1" xfId="0" applyFont="1" applyBorder="1"/>
    <xf numFmtId="172" fontId="5" fillId="0" borderId="0" xfId="0" applyNumberFormat="1" applyFont="1"/>
    <xf numFmtId="172" fontId="1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172" fontId="15" fillId="0" borderId="1" xfId="0" applyNumberFormat="1" applyFont="1" applyBorder="1" applyAlignment="1">
      <alignment horizontal="center"/>
    </xf>
    <xf numFmtId="0" fontId="16" fillId="0" borderId="1" xfId="0" applyFont="1" applyBorder="1"/>
    <xf numFmtId="172" fontId="16" fillId="0" borderId="1" xfId="0" applyNumberFormat="1" applyFont="1" applyBorder="1"/>
    <xf numFmtId="0" fontId="15" fillId="6" borderId="1" xfId="0" applyFont="1" applyFill="1" applyBorder="1"/>
    <xf numFmtId="172" fontId="15" fillId="6" borderId="1" xfId="0" applyNumberFormat="1" applyFont="1" applyFill="1" applyBorder="1"/>
    <xf numFmtId="174" fontId="14" fillId="0" borderId="0" xfId="0" applyNumberFormat="1" applyFont="1"/>
    <xf numFmtId="9" fontId="14" fillId="0" borderId="0" xfId="0" applyNumberFormat="1" applyFont="1"/>
    <xf numFmtId="0" fontId="14" fillId="5" borderId="33" xfId="0" applyFont="1" applyFill="1" applyBorder="1" applyAlignment="1"/>
    <xf numFmtId="0" fontId="14" fillId="5" borderId="17" xfId="0" applyFont="1" applyFill="1" applyBorder="1" applyAlignment="1"/>
    <xf numFmtId="0" fontId="5" fillId="4" borderId="5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4" fillId="0" borderId="34" xfId="0" applyFont="1" applyBorder="1"/>
    <xf numFmtId="0" fontId="14" fillId="0" borderId="35" xfId="0" applyFont="1" applyBorder="1"/>
    <xf numFmtId="0" fontId="14" fillId="0" borderId="5" xfId="0" applyFont="1" applyBorder="1" applyAlignment="1">
      <alignment horizontal="center"/>
    </xf>
    <xf numFmtId="168" fontId="14" fillId="0" borderId="1" xfId="0" applyNumberFormat="1" applyFont="1" applyBorder="1"/>
    <xf numFmtId="168" fontId="14" fillId="0" borderId="6" xfId="0" applyNumberFormat="1" applyFont="1" applyBorder="1"/>
    <xf numFmtId="2" fontId="14" fillId="0" borderId="5" xfId="0" applyNumberFormat="1" applyFont="1" applyBorder="1"/>
    <xf numFmtId="2" fontId="14" fillId="0" borderId="6" xfId="0" applyNumberFormat="1" applyFont="1" applyBorder="1"/>
    <xf numFmtId="0" fontId="14" fillId="0" borderId="15" xfId="0" applyFont="1" applyBorder="1"/>
    <xf numFmtId="2" fontId="14" fillId="0" borderId="32" xfId="0" applyNumberFormat="1" applyFont="1" applyBorder="1"/>
    <xf numFmtId="0" fontId="14" fillId="0" borderId="7" xfId="0" applyFont="1" applyBorder="1" applyAlignment="1">
      <alignment horizontal="center"/>
    </xf>
    <xf numFmtId="168" fontId="14" fillId="0" borderId="8" xfId="0" applyNumberFormat="1" applyFont="1" applyBorder="1"/>
    <xf numFmtId="168" fontId="14" fillId="0" borderId="12" xfId="0" applyNumberFormat="1" applyFont="1" applyBorder="1"/>
    <xf numFmtId="0" fontId="5" fillId="5" borderId="10" xfId="0" applyFont="1" applyFill="1" applyBorder="1"/>
    <xf numFmtId="0" fontId="14" fillId="9" borderId="30" xfId="0" applyFont="1" applyFill="1" applyBorder="1"/>
    <xf numFmtId="166" fontId="5" fillId="5" borderId="13" xfId="0" applyNumberFormat="1" applyFont="1" applyFill="1" applyBorder="1"/>
    <xf numFmtId="2" fontId="14" fillId="0" borderId="0" xfId="0" applyNumberFormat="1" applyFont="1"/>
    <xf numFmtId="2" fontId="14" fillId="0" borderId="0" xfId="1" applyNumberFormat="1" applyFont="1"/>
    <xf numFmtId="0" fontId="5" fillId="3" borderId="19" xfId="0" applyFont="1" applyFill="1" applyBorder="1"/>
    <xf numFmtId="9" fontId="5" fillId="3" borderId="14" xfId="0" applyNumberFormat="1" applyFont="1" applyFill="1" applyBorder="1"/>
    <xf numFmtId="0" fontId="5" fillId="3" borderId="10" xfId="0" applyFont="1" applyFill="1" applyBorder="1"/>
    <xf numFmtId="10" fontId="5" fillId="3" borderId="11" xfId="0" applyNumberFormat="1" applyFont="1" applyFill="1" applyBorder="1"/>
    <xf numFmtId="0" fontId="5" fillId="0" borderId="5" xfId="0" applyFont="1" applyBorder="1" applyAlignment="1">
      <alignment horizontal="center"/>
    </xf>
    <xf numFmtId="172" fontId="5" fillId="0" borderId="6" xfId="0" applyNumberFormat="1" applyFont="1" applyBorder="1" applyAlignment="1">
      <alignment horizontal="center"/>
    </xf>
    <xf numFmtId="0" fontId="14" fillId="0" borderId="5" xfId="0" applyFont="1" applyBorder="1"/>
    <xf numFmtId="172" fontId="14" fillId="0" borderId="6" xfId="0" applyNumberFormat="1" applyFont="1" applyBorder="1"/>
    <xf numFmtId="0" fontId="14" fillId="5" borderId="5" xfId="0" applyFont="1" applyFill="1" applyBorder="1"/>
    <xf numFmtId="172" fontId="14" fillId="5" borderId="6" xfId="0" applyNumberFormat="1" applyFont="1" applyFill="1" applyBorder="1"/>
    <xf numFmtId="0" fontId="14" fillId="0" borderId="6" xfId="0" applyFont="1" applyBorder="1"/>
    <xf numFmtId="0" fontId="14" fillId="5" borderId="7" xfId="0" applyFont="1" applyFill="1" applyBorder="1"/>
    <xf numFmtId="166" fontId="14" fillId="5" borderId="12" xfId="0" applyNumberFormat="1" applyFont="1" applyFill="1" applyBorder="1"/>
    <xf numFmtId="0" fontId="14" fillId="3" borderId="2" xfId="0" applyFont="1" applyFill="1" applyBorder="1"/>
    <xf numFmtId="9" fontId="14" fillId="0" borderId="4" xfId="1" applyFont="1" applyBorder="1"/>
    <xf numFmtId="0" fontId="14" fillId="3" borderId="5" xfId="0" applyFont="1" applyFill="1" applyBorder="1"/>
    <xf numFmtId="9" fontId="14" fillId="0" borderId="6" xfId="1" applyFont="1" applyBorder="1"/>
    <xf numFmtId="9" fontId="14" fillId="0" borderId="6" xfId="0" applyNumberFormat="1" applyFont="1" applyBorder="1"/>
    <xf numFmtId="10" fontId="14" fillId="0" borderId="6" xfId="0" applyNumberFormat="1" applyFont="1" applyBorder="1"/>
    <xf numFmtId="171" fontId="14" fillId="0" borderId="6" xfId="0" applyNumberFormat="1" applyFont="1" applyBorder="1"/>
    <xf numFmtId="10" fontId="14" fillId="0" borderId="6" xfId="1" applyNumberFormat="1" applyFont="1" applyBorder="1"/>
    <xf numFmtId="0" fontId="5" fillId="3" borderId="5" xfId="0" applyFont="1" applyFill="1" applyBorder="1"/>
    <xf numFmtId="10" fontId="5" fillId="0" borderId="6" xfId="1" applyNumberFormat="1" applyFont="1" applyBorder="1"/>
    <xf numFmtId="0" fontId="5" fillId="3" borderId="7" xfId="0" applyFont="1" applyFill="1" applyBorder="1"/>
    <xf numFmtId="10" fontId="5" fillId="0" borderId="12" xfId="1" applyNumberFormat="1" applyFont="1" applyBorder="1"/>
    <xf numFmtId="0" fontId="7" fillId="3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172" fontId="15" fillId="3" borderId="6" xfId="0" applyNumberFormat="1" applyFont="1" applyFill="1" applyBorder="1" applyAlignment="1">
      <alignment horizontal="center"/>
    </xf>
    <xf numFmtId="0" fontId="16" fillId="0" borderId="5" xfId="0" applyFont="1" applyBorder="1"/>
    <xf numFmtId="172" fontId="16" fillId="0" borderId="6" xfId="0" applyNumberFormat="1" applyFont="1" applyBorder="1"/>
    <xf numFmtId="0" fontId="15" fillId="3" borderId="7" xfId="0" applyFont="1" applyFill="1" applyBorder="1" applyAlignment="1">
      <alignment horizontal="center"/>
    </xf>
    <xf numFmtId="172" fontId="15" fillId="3" borderId="12" xfId="0" applyNumberFormat="1" applyFont="1" applyFill="1" applyBorder="1"/>
    <xf numFmtId="0" fontId="16" fillId="0" borderId="0" xfId="0" applyFont="1"/>
    <xf numFmtId="172" fontId="16" fillId="0" borderId="0" xfId="0" applyNumberFormat="1" applyFont="1"/>
    <xf numFmtId="0" fontId="16" fillId="0" borderId="5" xfId="0" applyFont="1" applyBorder="1" applyAlignment="1">
      <alignment horizontal="center"/>
    </xf>
    <xf numFmtId="4" fontId="14" fillId="0" borderId="0" xfId="0" applyNumberFormat="1" applyFont="1"/>
    <xf numFmtId="172" fontId="16" fillId="3" borderId="12" xfId="0" applyNumberFormat="1" applyFont="1" applyFill="1" applyBorder="1"/>
    <xf numFmtId="0" fontId="13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18" xfId="0" applyFont="1" applyFill="1" applyBorder="1" applyAlignment="1">
      <alignment horizontal="center"/>
    </xf>
    <xf numFmtId="0" fontId="13" fillId="7" borderId="29" xfId="0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13" fillId="7" borderId="29" xfId="0" applyFont="1" applyFill="1" applyBorder="1" applyAlignment="1">
      <alignment horizontal="center"/>
    </xf>
    <xf numFmtId="0" fontId="5" fillId="7" borderId="30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7" borderId="20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center"/>
    </xf>
    <xf numFmtId="0" fontId="5" fillId="7" borderId="28" xfId="0" applyFont="1" applyFill="1" applyBorder="1" applyAlignment="1">
      <alignment horizontal="center"/>
    </xf>
    <xf numFmtId="0" fontId="14" fillId="7" borderId="30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20" xfId="0" applyFont="1" applyFill="1" applyBorder="1" applyAlignment="1">
      <alignment horizontal="center" vertical="center"/>
    </xf>
    <xf numFmtId="0" fontId="14" fillId="7" borderId="23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wrapText="1"/>
    </xf>
    <xf numFmtId="0" fontId="7" fillId="5" borderId="17" xfId="0" applyFont="1" applyFill="1" applyBorder="1" applyAlignment="1">
      <alignment horizontal="center" wrapText="1"/>
    </xf>
    <xf numFmtId="0" fontId="7" fillId="5" borderId="18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72" fontId="7" fillId="0" borderId="1" xfId="0" applyNumberFormat="1" applyFont="1" applyBorder="1" applyAlignment="1">
      <alignment horizontal="center"/>
    </xf>
    <xf numFmtId="172" fontId="7" fillId="0" borderId="1" xfId="0" applyNumberFormat="1" applyFont="1" applyBorder="1"/>
    <xf numFmtId="0" fontId="7" fillId="8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172" fontId="7" fillId="10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4" fillId="0" borderId="0" xfId="0" applyFont="1" applyBorder="1"/>
    <xf numFmtId="9" fontId="14" fillId="0" borderId="25" xfId="1" applyFont="1" applyBorder="1"/>
    <xf numFmtId="0" fontId="5" fillId="10" borderId="1" xfId="0" applyFont="1" applyFill="1" applyBorder="1" applyAlignment="1">
      <alignment horizontal="center"/>
    </xf>
    <xf numFmtId="172" fontId="5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173" fontId="6" fillId="0" borderId="1" xfId="0" applyNumberFormat="1" applyFont="1" applyBorder="1"/>
    <xf numFmtId="173" fontId="7" fillId="0" borderId="1" xfId="0" applyNumberFormat="1" applyFont="1" applyBorder="1"/>
    <xf numFmtId="0" fontId="14" fillId="10" borderId="1" xfId="0" applyFont="1" applyFill="1" applyBorder="1" applyAlignment="1">
      <alignment horizontal="center"/>
    </xf>
    <xf numFmtId="0" fontId="6" fillId="0" borderId="1" xfId="0" applyFont="1" applyFill="1" applyBorder="1"/>
    <xf numFmtId="172" fontId="6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173" fontId="6" fillId="0" borderId="1" xfId="0" applyNumberFormat="1" applyFont="1" applyFill="1" applyBorder="1"/>
    <xf numFmtId="172" fontId="7" fillId="0" borderId="1" xfId="0" applyNumberFormat="1" applyFont="1" applyFill="1" applyBorder="1"/>
    <xf numFmtId="0" fontId="7" fillId="10" borderId="31" xfId="0" applyFont="1" applyFill="1" applyBorder="1" applyAlignment="1">
      <alignment horizontal="center"/>
    </xf>
    <xf numFmtId="172" fontId="7" fillId="10" borderId="31" xfId="0" applyNumberFormat="1" applyFont="1" applyFill="1" applyBorder="1" applyAlignment="1">
      <alignment horizontal="center"/>
    </xf>
    <xf numFmtId="0" fontId="7" fillId="0" borderId="31" xfId="0" applyFont="1" applyBorder="1" applyAlignment="1">
      <alignment horizontal="center"/>
    </xf>
    <xf numFmtId="172" fontId="7" fillId="0" borderId="31" xfId="0" applyNumberFormat="1" applyFont="1" applyBorder="1" applyAlignment="1">
      <alignment horizontal="center"/>
    </xf>
    <xf numFmtId="0" fontId="7" fillId="8" borderId="25" xfId="0" applyFont="1" applyFill="1" applyBorder="1" applyAlignment="1">
      <alignment horizontal="center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174" fontId="6" fillId="0" borderId="1" xfId="0" applyNumberFormat="1" applyFont="1" applyBorder="1"/>
    <xf numFmtId="0" fontId="7" fillId="0" borderId="1" xfId="0" applyFont="1" applyBorder="1"/>
    <xf numFmtId="0" fontId="7" fillId="0" borderId="0" xfId="0" applyFont="1" applyAlignment="1">
      <alignment horizontal="center"/>
    </xf>
  </cellXfs>
  <cellStyles count="4">
    <cellStyle name="Moneda" xfId="2" builtinId="4"/>
    <cellStyle name="Moneda [0] 2" xfId="3" xr:uid="{1226F93D-1EF3-4C86-B0EB-3F1A90048191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1098789868\Desktop\TRABAJO%20DE%20GRADO%20-%20copia\Torres%20de%20saira\Costeo%20Torres%20de%20Saira%20DIC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um"/>
      <sheetName val="Basico"/>
      <sheetName val="Instalación "/>
    </sheetNames>
    <sheetDataSet>
      <sheetData sheetId="0">
        <row r="11">
          <cell r="B11">
            <v>0.25</v>
          </cell>
        </row>
        <row r="72">
          <cell r="D72">
            <v>163784</v>
          </cell>
        </row>
        <row r="73">
          <cell r="D73">
            <v>105538</v>
          </cell>
        </row>
        <row r="74">
          <cell r="D74">
            <v>9708</v>
          </cell>
        </row>
        <row r="75">
          <cell r="D75">
            <v>2105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BC2EB-0F87-414E-B853-2A9185C8138A}">
  <sheetPr codeName="Hoja10"/>
  <dimension ref="A1:M166"/>
  <sheetViews>
    <sheetView zoomScale="66" zoomScaleNormal="70" workbookViewId="0">
      <selection activeCell="B89" sqref="B89"/>
    </sheetView>
  </sheetViews>
  <sheetFormatPr baseColWidth="10" defaultColWidth="11" defaultRowHeight="15" x14ac:dyDescent="0.25"/>
  <cols>
    <col min="1" max="1" width="75.7109375" bestFit="1" customWidth="1"/>
    <col min="2" max="2" width="124.140625" bestFit="1" customWidth="1"/>
    <col min="3" max="3" width="20" bestFit="1" customWidth="1"/>
    <col min="4" max="4" width="13.42578125" bestFit="1" customWidth="1"/>
    <col min="5" max="5" width="38.7109375" bestFit="1" customWidth="1"/>
    <col min="6" max="6" width="21.85546875" bestFit="1" customWidth="1"/>
    <col min="7" max="7" width="20" bestFit="1" customWidth="1"/>
    <col min="8" max="8" width="14.85546875" bestFit="1" customWidth="1"/>
    <col min="9" max="9" width="23.7109375" bestFit="1" customWidth="1"/>
    <col min="11" max="11" width="31" customWidth="1"/>
    <col min="12" max="12" width="14.7109375" bestFit="1" customWidth="1"/>
    <col min="13" max="14" width="13.7109375" bestFit="1" customWidth="1"/>
  </cols>
  <sheetData>
    <row r="1" spans="1:13" ht="21" customHeight="1" x14ac:dyDescent="0.25">
      <c r="A1" s="224" t="s">
        <v>113</v>
      </c>
      <c r="B1" s="225"/>
      <c r="C1" s="225"/>
      <c r="D1" s="225"/>
      <c r="E1" s="225"/>
      <c r="F1" s="225"/>
      <c r="G1" s="225"/>
      <c r="H1" s="225"/>
      <c r="I1" s="226"/>
    </row>
    <row r="2" spans="1:13" ht="21" customHeight="1" thickBot="1" x14ac:dyDescent="0.3">
      <c r="A2" s="227"/>
      <c r="B2" s="228"/>
      <c r="C2" s="228"/>
      <c r="D2" s="228"/>
      <c r="E2" s="228"/>
      <c r="F2" s="228"/>
      <c r="G2" s="228"/>
      <c r="H2" s="228"/>
      <c r="I2" s="229"/>
    </row>
    <row r="3" spans="1:13" ht="21" customHeight="1" thickBot="1" x14ac:dyDescent="0.3">
      <c r="A3" s="70"/>
      <c r="B3" s="70"/>
      <c r="C3" s="70"/>
      <c r="D3" s="70"/>
      <c r="E3" s="70"/>
      <c r="F3" s="70"/>
      <c r="G3" s="70"/>
      <c r="H3" s="70"/>
      <c r="I3" s="70"/>
    </row>
    <row r="4" spans="1:13" ht="15.75" x14ac:dyDescent="0.25">
      <c r="A4" s="125" t="s">
        <v>114</v>
      </c>
      <c r="B4" s="137">
        <v>0.25</v>
      </c>
      <c r="C4" s="230" t="s">
        <v>55</v>
      </c>
      <c r="D4" s="231"/>
      <c r="E4" s="232"/>
      <c r="K4" s="2"/>
    </row>
    <row r="5" spans="1:13" ht="15.75" thickBot="1" x14ac:dyDescent="0.3">
      <c r="C5" s="233"/>
      <c r="D5" s="234"/>
      <c r="E5" s="235"/>
      <c r="K5" s="2"/>
      <c r="L5" s="2"/>
    </row>
    <row r="6" spans="1:13" x14ac:dyDescent="0.25">
      <c r="C6" s="126"/>
      <c r="D6" s="126"/>
      <c r="E6" s="126"/>
      <c r="K6" s="2"/>
      <c r="L6" s="2"/>
    </row>
    <row r="7" spans="1:13" ht="16.5" thickBot="1" x14ac:dyDescent="0.3">
      <c r="A7" s="71"/>
      <c r="B7" s="6"/>
      <c r="K7" s="2"/>
      <c r="L7" s="2"/>
    </row>
    <row r="8" spans="1:13" s="45" customFormat="1" ht="15.75" x14ac:dyDescent="0.25">
      <c r="A8" s="236" t="s">
        <v>115</v>
      </c>
      <c r="B8" s="237"/>
      <c r="C8" s="237"/>
      <c r="D8" s="237"/>
      <c r="E8" s="237"/>
      <c r="F8" s="237"/>
      <c r="G8" s="237"/>
      <c r="H8" s="237"/>
      <c r="I8" s="238"/>
      <c r="K8" s="112"/>
      <c r="L8" s="112"/>
    </row>
    <row r="9" spans="1:13" s="45" customFormat="1" ht="15.75" x14ac:dyDescent="0.25">
      <c r="A9" s="131" t="s">
        <v>106</v>
      </c>
      <c r="B9" s="94" t="s">
        <v>116</v>
      </c>
      <c r="C9" s="94" t="s">
        <v>117</v>
      </c>
      <c r="D9" s="130" t="s">
        <v>118</v>
      </c>
      <c r="E9" s="130" t="s">
        <v>119</v>
      </c>
      <c r="F9" s="130" t="s">
        <v>120</v>
      </c>
      <c r="G9" s="94" t="s">
        <v>121</v>
      </c>
      <c r="H9" s="94" t="s">
        <v>122</v>
      </c>
      <c r="I9" s="132" t="s">
        <v>123</v>
      </c>
      <c r="J9" s="113"/>
      <c r="K9" s="114"/>
      <c r="L9" s="114"/>
      <c r="M9" s="115"/>
    </row>
    <row r="10" spans="1:13" s="45" customFormat="1" ht="15.75" x14ac:dyDescent="0.25">
      <c r="A10" s="23" t="s">
        <v>124</v>
      </c>
      <c r="B10" s="32" t="s">
        <v>125</v>
      </c>
      <c r="C10" s="32" t="s">
        <v>126</v>
      </c>
      <c r="D10" s="116">
        <v>11262</v>
      </c>
      <c r="E10" s="116">
        <f>F10-D10</f>
        <v>2815.5</v>
      </c>
      <c r="F10" s="116">
        <f>+D10*(1+$B$4)</f>
        <v>14077.5</v>
      </c>
      <c r="G10" s="32">
        <v>99</v>
      </c>
      <c r="H10" s="116">
        <f>F10*G10</f>
        <v>1393672.5</v>
      </c>
      <c r="I10" s="127">
        <f>D10*G10</f>
        <v>1114938</v>
      </c>
      <c r="J10" s="113"/>
      <c r="K10" s="117"/>
    </row>
    <row r="11" spans="1:13" s="45" customFormat="1" ht="15.75" x14ac:dyDescent="0.25">
      <c r="A11" s="23" t="s">
        <v>127</v>
      </c>
      <c r="B11" s="32" t="s">
        <v>125</v>
      </c>
      <c r="C11" s="32" t="s">
        <v>126</v>
      </c>
      <c r="D11" s="116">
        <v>2968</v>
      </c>
      <c r="E11" s="116">
        <f>F11-D11</f>
        <v>742</v>
      </c>
      <c r="F11" s="116">
        <f>+D11*(1+$B$4)</f>
        <v>3710</v>
      </c>
      <c r="G11" s="32">
        <v>99</v>
      </c>
      <c r="H11" s="116">
        <f>F11*G11</f>
        <v>367290</v>
      </c>
      <c r="I11" s="127">
        <f>D11*G11</f>
        <v>293832</v>
      </c>
      <c r="K11" s="118"/>
    </row>
    <row r="12" spans="1:13" s="45" customFormat="1" ht="15.75" x14ac:dyDescent="0.25">
      <c r="A12" s="23" t="s">
        <v>128</v>
      </c>
      <c r="B12" s="32" t="s">
        <v>129</v>
      </c>
      <c r="C12" s="32" t="s">
        <v>130</v>
      </c>
      <c r="D12" s="116">
        <v>33800</v>
      </c>
      <c r="E12" s="116">
        <f>F12-D12</f>
        <v>8450</v>
      </c>
      <c r="F12" s="116">
        <f>D12*(1+$B$4)</f>
        <v>42250</v>
      </c>
      <c r="G12" s="32">
        <v>8</v>
      </c>
      <c r="H12" s="116">
        <f>F12*G12</f>
        <v>338000</v>
      </c>
      <c r="I12" s="127">
        <f>D12*G12</f>
        <v>270400</v>
      </c>
      <c r="K12" s="118"/>
    </row>
    <row r="13" spans="1:13" s="45" customFormat="1" ht="15.75" x14ac:dyDescent="0.25">
      <c r="A13" s="23" t="s">
        <v>131</v>
      </c>
      <c r="B13" s="32" t="s">
        <v>129</v>
      </c>
      <c r="C13" s="32" t="s">
        <v>130</v>
      </c>
      <c r="D13" s="116">
        <v>27800</v>
      </c>
      <c r="E13" s="116">
        <f>F13-D13</f>
        <v>6950</v>
      </c>
      <c r="F13" s="116">
        <f>D13*(1+$B$4)</f>
        <v>34750</v>
      </c>
      <c r="G13" s="32">
        <v>5</v>
      </c>
      <c r="H13" s="116">
        <f>F13*G13</f>
        <v>173750</v>
      </c>
      <c r="I13" s="127">
        <f>D13*G13</f>
        <v>139000</v>
      </c>
      <c r="K13" s="118"/>
    </row>
    <row r="14" spans="1:13" s="45" customFormat="1" ht="16.5" thickBot="1" x14ac:dyDescent="0.3">
      <c r="A14" s="69"/>
      <c r="B14" s="97"/>
      <c r="C14" s="97"/>
      <c r="D14" s="128"/>
      <c r="E14" s="97"/>
      <c r="F14" s="97"/>
      <c r="G14" s="128" t="s">
        <v>132</v>
      </c>
      <c r="H14" s="128">
        <f>SUM(H10:H13)</f>
        <v>2272712.5</v>
      </c>
      <c r="I14" s="129">
        <f>SUM(I10:I13)</f>
        <v>1818170</v>
      </c>
      <c r="K14" s="118"/>
    </row>
    <row r="15" spans="1:13" s="45" customFormat="1" ht="15.75" x14ac:dyDescent="0.25">
      <c r="D15" s="119"/>
      <c r="G15" s="119"/>
      <c r="H15" s="119"/>
      <c r="I15" s="119"/>
      <c r="K15" s="118"/>
    </row>
    <row r="16" spans="1:13" s="45" customFormat="1" ht="16.5" thickBot="1" x14ac:dyDescent="0.3">
      <c r="D16" s="119"/>
      <c r="G16" s="119"/>
      <c r="H16" s="119"/>
      <c r="I16" s="119"/>
      <c r="K16" s="118"/>
    </row>
    <row r="17" spans="1:11" s="45" customFormat="1" ht="15.75" x14ac:dyDescent="0.25">
      <c r="A17" s="239" t="s">
        <v>133</v>
      </c>
      <c r="B17" s="240"/>
      <c r="C17" s="240"/>
      <c r="D17" s="240"/>
      <c r="E17" s="240"/>
      <c r="F17" s="240"/>
      <c r="G17" s="240"/>
      <c r="H17" s="240"/>
      <c r="I17" s="241"/>
    </row>
    <row r="18" spans="1:11" s="45" customFormat="1" ht="15.75" x14ac:dyDescent="0.25">
      <c r="A18" s="131" t="s">
        <v>106</v>
      </c>
      <c r="B18" s="94" t="s">
        <v>116</v>
      </c>
      <c r="C18" s="94" t="s">
        <v>117</v>
      </c>
      <c r="D18" s="130" t="s">
        <v>118</v>
      </c>
      <c r="E18" s="130" t="s">
        <v>119</v>
      </c>
      <c r="F18" s="130" t="s">
        <v>120</v>
      </c>
      <c r="G18" s="94" t="s">
        <v>121</v>
      </c>
      <c r="H18" s="94" t="s">
        <v>122</v>
      </c>
      <c r="I18" s="132" t="s">
        <v>123</v>
      </c>
      <c r="J18" s="113"/>
    </row>
    <row r="19" spans="1:11" s="45" customFormat="1" ht="15.75" x14ac:dyDescent="0.25">
      <c r="A19" s="23" t="s">
        <v>134</v>
      </c>
      <c r="B19" s="32" t="s">
        <v>135</v>
      </c>
      <c r="C19" s="32" t="s">
        <v>126</v>
      </c>
      <c r="D19" s="116">
        <v>23345</v>
      </c>
      <c r="E19" s="116">
        <f t="shared" ref="E19:E26" si="0">F19-D19</f>
        <v>5836.25</v>
      </c>
      <c r="F19" s="116">
        <f t="shared" ref="F19:F26" si="1">D19*(1+$B$4)</f>
        <v>29181.25</v>
      </c>
      <c r="G19" s="32">
        <v>29</v>
      </c>
      <c r="H19" s="116">
        <f t="shared" ref="H19:H26" si="2">F19*G19</f>
        <v>846256.25</v>
      </c>
      <c r="I19" s="133">
        <f t="shared" ref="I19:I26" si="3">D19*G19</f>
        <v>677005</v>
      </c>
    </row>
    <row r="20" spans="1:11" s="45" customFormat="1" ht="15.75" x14ac:dyDescent="0.25">
      <c r="A20" s="23" t="s">
        <v>136</v>
      </c>
      <c r="B20" s="32" t="s">
        <v>137</v>
      </c>
      <c r="C20" s="32" t="s">
        <v>126</v>
      </c>
      <c r="D20" s="116">
        <v>16700</v>
      </c>
      <c r="E20" s="116">
        <f t="shared" si="0"/>
        <v>4175</v>
      </c>
      <c r="F20" s="116">
        <f t="shared" si="1"/>
        <v>20875</v>
      </c>
      <c r="G20" s="32">
        <v>6</v>
      </c>
      <c r="H20" s="116">
        <f t="shared" si="2"/>
        <v>125250</v>
      </c>
      <c r="I20" s="133">
        <f t="shared" si="3"/>
        <v>100200</v>
      </c>
    </row>
    <row r="21" spans="1:11" s="45" customFormat="1" ht="15.75" x14ac:dyDescent="0.25">
      <c r="A21" s="23" t="s">
        <v>138</v>
      </c>
      <c r="B21" s="32" t="s">
        <v>139</v>
      </c>
      <c r="C21" s="32" t="s">
        <v>126</v>
      </c>
      <c r="D21" s="116">
        <v>17600</v>
      </c>
      <c r="E21" s="116">
        <f t="shared" si="0"/>
        <v>4400</v>
      </c>
      <c r="F21" s="116">
        <f t="shared" si="1"/>
        <v>22000</v>
      </c>
      <c r="G21" s="32">
        <v>1.87</v>
      </c>
      <c r="H21" s="116">
        <f t="shared" si="2"/>
        <v>41140</v>
      </c>
      <c r="I21" s="133">
        <f t="shared" si="3"/>
        <v>32912</v>
      </c>
    </row>
    <row r="22" spans="1:11" s="45" customFormat="1" ht="15.75" x14ac:dyDescent="0.25">
      <c r="A22" s="23" t="s">
        <v>140</v>
      </c>
      <c r="B22" s="32" t="s">
        <v>141</v>
      </c>
      <c r="C22" s="32" t="s">
        <v>126</v>
      </c>
      <c r="D22" s="116">
        <v>17200</v>
      </c>
      <c r="E22" s="116">
        <f t="shared" si="0"/>
        <v>4300</v>
      </c>
      <c r="F22" s="116">
        <f t="shared" si="1"/>
        <v>21500</v>
      </c>
      <c r="G22" s="32">
        <v>5.5</v>
      </c>
      <c r="H22" s="116">
        <f t="shared" si="2"/>
        <v>118250</v>
      </c>
      <c r="I22" s="133">
        <f t="shared" si="3"/>
        <v>94600</v>
      </c>
    </row>
    <row r="23" spans="1:11" s="45" customFormat="1" ht="15.75" x14ac:dyDescent="0.25">
      <c r="A23" s="23" t="s">
        <v>142</v>
      </c>
      <c r="B23" s="32" t="s">
        <v>143</v>
      </c>
      <c r="C23" s="32" t="s">
        <v>126</v>
      </c>
      <c r="D23" s="116">
        <v>20000</v>
      </c>
      <c r="E23" s="116">
        <f t="shared" si="0"/>
        <v>5000</v>
      </c>
      <c r="F23" s="116">
        <f t="shared" si="1"/>
        <v>25000</v>
      </c>
      <c r="G23" s="32">
        <v>10</v>
      </c>
      <c r="H23" s="116">
        <f t="shared" si="2"/>
        <v>250000</v>
      </c>
      <c r="I23" s="133">
        <f t="shared" si="3"/>
        <v>200000</v>
      </c>
    </row>
    <row r="24" spans="1:11" s="45" customFormat="1" ht="15.75" x14ac:dyDescent="0.25">
      <c r="A24" s="23" t="s">
        <v>144</v>
      </c>
      <c r="B24" s="32" t="s">
        <v>137</v>
      </c>
      <c r="C24" s="32" t="s">
        <v>145</v>
      </c>
      <c r="D24" s="116">
        <v>8000</v>
      </c>
      <c r="E24" s="116">
        <f t="shared" si="0"/>
        <v>2000</v>
      </c>
      <c r="F24" s="116">
        <f t="shared" si="1"/>
        <v>10000</v>
      </c>
      <c r="G24" s="32">
        <v>9.16</v>
      </c>
      <c r="H24" s="116">
        <f t="shared" si="2"/>
        <v>91600</v>
      </c>
      <c r="I24" s="133">
        <f t="shared" si="3"/>
        <v>73280</v>
      </c>
    </row>
    <row r="25" spans="1:11" s="45" customFormat="1" ht="15.75" x14ac:dyDescent="0.25">
      <c r="A25" s="23" t="s">
        <v>146</v>
      </c>
      <c r="B25" s="32" t="s">
        <v>141</v>
      </c>
      <c r="C25" s="32" t="s">
        <v>145</v>
      </c>
      <c r="D25" s="116">
        <v>7600</v>
      </c>
      <c r="E25" s="116">
        <f t="shared" si="0"/>
        <v>1900</v>
      </c>
      <c r="F25" s="116">
        <f t="shared" si="1"/>
        <v>9500</v>
      </c>
      <c r="G25" s="32">
        <v>6.91</v>
      </c>
      <c r="H25" s="116">
        <f t="shared" si="2"/>
        <v>65645</v>
      </c>
      <c r="I25" s="133">
        <f t="shared" si="3"/>
        <v>52516</v>
      </c>
    </row>
    <row r="26" spans="1:11" s="45" customFormat="1" ht="15.75" x14ac:dyDescent="0.25">
      <c r="A26" s="23" t="s">
        <v>147</v>
      </c>
      <c r="B26" s="32" t="s">
        <v>148</v>
      </c>
      <c r="C26" s="32" t="s">
        <v>145</v>
      </c>
      <c r="D26" s="116">
        <v>6208</v>
      </c>
      <c r="E26" s="116">
        <f t="shared" si="0"/>
        <v>1552</v>
      </c>
      <c r="F26" s="116">
        <f t="shared" si="1"/>
        <v>7760</v>
      </c>
      <c r="G26" s="32">
        <v>40</v>
      </c>
      <c r="H26" s="116">
        <f t="shared" si="2"/>
        <v>310400</v>
      </c>
      <c r="I26" s="133">
        <f t="shared" si="3"/>
        <v>248320</v>
      </c>
    </row>
    <row r="27" spans="1:11" s="45" customFormat="1" ht="16.5" thickBot="1" x14ac:dyDescent="0.3">
      <c r="A27" s="69"/>
      <c r="B27" s="97"/>
      <c r="C27" s="97"/>
      <c r="D27" s="128"/>
      <c r="E27" s="134"/>
      <c r="F27" s="134"/>
      <c r="G27" s="128" t="s">
        <v>132</v>
      </c>
      <c r="H27" s="128">
        <f>SUM(H19:H26)</f>
        <v>1848541.25</v>
      </c>
      <c r="I27" s="135">
        <f>SUM(I19:I26)</f>
        <v>1478833</v>
      </c>
      <c r="K27" s="120"/>
    </row>
    <row r="28" spans="1:11" s="45" customFormat="1" ht="15.75" x14ac:dyDescent="0.25">
      <c r="D28" s="119"/>
      <c r="E28" s="118"/>
      <c r="F28" s="118"/>
      <c r="G28" s="119"/>
      <c r="H28" s="119"/>
      <c r="I28" s="121"/>
      <c r="K28" s="120"/>
    </row>
    <row r="29" spans="1:11" s="45" customFormat="1" ht="16.5" thickBot="1" x14ac:dyDescent="0.3">
      <c r="D29" s="119"/>
      <c r="E29" s="118"/>
      <c r="F29" s="118"/>
      <c r="G29" s="119"/>
      <c r="H29" s="119"/>
      <c r="I29" s="121"/>
      <c r="K29" s="120"/>
    </row>
    <row r="30" spans="1:11" s="45" customFormat="1" ht="15.75" x14ac:dyDescent="0.25">
      <c r="A30" s="242" t="s">
        <v>149</v>
      </c>
      <c r="B30" s="243"/>
      <c r="C30" s="243"/>
      <c r="D30" s="243"/>
      <c r="E30" s="243"/>
      <c r="F30" s="243"/>
      <c r="G30" s="243"/>
      <c r="H30" s="243"/>
      <c r="I30" s="244"/>
    </row>
    <row r="31" spans="1:11" s="45" customFormat="1" ht="15.75" x14ac:dyDescent="0.25">
      <c r="A31" s="131" t="s">
        <v>106</v>
      </c>
      <c r="B31" s="94" t="s">
        <v>116</v>
      </c>
      <c r="C31" s="94" t="s">
        <v>117</v>
      </c>
      <c r="D31" s="130" t="s">
        <v>118</v>
      </c>
      <c r="E31" s="130" t="s">
        <v>119</v>
      </c>
      <c r="F31" s="130" t="s">
        <v>120</v>
      </c>
      <c r="G31" s="94" t="s">
        <v>121</v>
      </c>
      <c r="H31" s="94" t="s">
        <v>122</v>
      </c>
      <c r="I31" s="132" t="s">
        <v>123</v>
      </c>
    </row>
    <row r="32" spans="1:11" s="45" customFormat="1" ht="15.75" x14ac:dyDescent="0.25">
      <c r="A32" s="23" t="s">
        <v>150</v>
      </c>
      <c r="B32" s="32" t="s">
        <v>151</v>
      </c>
      <c r="C32" s="32" t="s">
        <v>152</v>
      </c>
      <c r="D32" s="116">
        <v>194031</v>
      </c>
      <c r="E32" s="116">
        <f>F32-D32</f>
        <v>48507.75</v>
      </c>
      <c r="F32" s="116">
        <f>D32*(1+$B$4)</f>
        <v>242538.75</v>
      </c>
      <c r="G32" s="122">
        <v>1</v>
      </c>
      <c r="H32" s="116">
        <f>F32*G32</f>
        <v>242538.75</v>
      </c>
      <c r="I32" s="41">
        <f>+D32*G32</f>
        <v>194031</v>
      </c>
    </row>
    <row r="33" spans="1:11" s="45" customFormat="1" ht="15.75" x14ac:dyDescent="0.25">
      <c r="A33" s="23" t="s">
        <v>153</v>
      </c>
      <c r="B33" s="32" t="s">
        <v>154</v>
      </c>
      <c r="C33" s="32" t="s">
        <v>152</v>
      </c>
      <c r="D33" s="116">
        <v>66900</v>
      </c>
      <c r="E33" s="116">
        <f>F33-D33</f>
        <v>16725</v>
      </c>
      <c r="F33" s="116">
        <f>D33*(1+$B$4)</f>
        <v>83625</v>
      </c>
      <c r="G33" s="122">
        <v>1</v>
      </c>
      <c r="H33" s="116">
        <f>F33*G33</f>
        <v>83625</v>
      </c>
      <c r="I33" s="41">
        <f t="shared" ref="I33:I36" si="4">+D33*G33</f>
        <v>66900</v>
      </c>
    </row>
    <row r="34" spans="1:11" s="45" customFormat="1" ht="15.75" x14ac:dyDescent="0.25">
      <c r="A34" s="23" t="s">
        <v>155</v>
      </c>
      <c r="B34" s="32" t="s">
        <v>156</v>
      </c>
      <c r="C34" s="32" t="s">
        <v>152</v>
      </c>
      <c r="D34" s="116">
        <v>22000</v>
      </c>
      <c r="E34" s="116">
        <f>F34-D34</f>
        <v>5500</v>
      </c>
      <c r="F34" s="116">
        <f>D34*(1+$B$4)</f>
        <v>27500</v>
      </c>
      <c r="G34" s="122">
        <v>1</v>
      </c>
      <c r="H34" s="116">
        <f>F34*G34</f>
        <v>27500</v>
      </c>
      <c r="I34" s="41">
        <f t="shared" si="4"/>
        <v>22000</v>
      </c>
    </row>
    <row r="35" spans="1:11" s="45" customFormat="1" ht="15.75" x14ac:dyDescent="0.25">
      <c r="A35" s="23" t="s">
        <v>157</v>
      </c>
      <c r="B35" s="32" t="s">
        <v>158</v>
      </c>
      <c r="C35" s="32" t="s">
        <v>152</v>
      </c>
      <c r="D35" s="116">
        <v>52450</v>
      </c>
      <c r="E35" s="116">
        <f>F35-D35</f>
        <v>13112.5</v>
      </c>
      <c r="F35" s="116">
        <f>D35*(1+$B$4)</f>
        <v>65562.5</v>
      </c>
      <c r="G35" s="122">
        <v>1</v>
      </c>
      <c r="H35" s="116">
        <f>F35*G35</f>
        <v>65562.5</v>
      </c>
      <c r="I35" s="41">
        <f t="shared" si="4"/>
        <v>52450</v>
      </c>
    </row>
    <row r="36" spans="1:11" s="45" customFormat="1" ht="15.75" x14ac:dyDescent="0.25">
      <c r="A36" s="23" t="s">
        <v>159</v>
      </c>
      <c r="B36" s="32" t="s">
        <v>160</v>
      </c>
      <c r="C36" s="32" t="s">
        <v>161</v>
      </c>
      <c r="D36" s="116">
        <v>3482</v>
      </c>
      <c r="E36" s="116">
        <f>F36-D36</f>
        <v>870.5</v>
      </c>
      <c r="F36" s="116">
        <f>D36*(1+$B$4)</f>
        <v>4352.5</v>
      </c>
      <c r="G36" s="122">
        <v>1</v>
      </c>
      <c r="H36" s="116">
        <f>F36*G36</f>
        <v>4352.5</v>
      </c>
      <c r="I36" s="41">
        <f t="shared" si="4"/>
        <v>3482</v>
      </c>
    </row>
    <row r="37" spans="1:11" s="45" customFormat="1" ht="16.5" thickBot="1" x14ac:dyDescent="0.3">
      <c r="A37" s="69"/>
      <c r="B37" s="97"/>
      <c r="C37" s="97"/>
      <c r="D37" s="128">
        <f>SUM(D32:D36)</f>
        <v>338863</v>
      </c>
      <c r="E37" s="134"/>
      <c r="F37" s="134"/>
      <c r="G37" s="128" t="s">
        <v>132</v>
      </c>
      <c r="H37" s="128">
        <f>SUM(H32:H36)</f>
        <v>423578.75</v>
      </c>
      <c r="I37" s="129">
        <f>SUM(I32:I36)</f>
        <v>338863</v>
      </c>
      <c r="K37" s="118"/>
    </row>
    <row r="38" spans="1:11" s="45" customFormat="1" ht="15.75" x14ac:dyDescent="0.25">
      <c r="D38" s="119"/>
      <c r="E38" s="118"/>
      <c r="F38" s="118"/>
      <c r="G38" s="119"/>
      <c r="H38" s="119"/>
      <c r="K38" s="118"/>
    </row>
    <row r="39" spans="1:11" s="45" customFormat="1" ht="16.5" thickBot="1" x14ac:dyDescent="0.3">
      <c r="D39" s="119"/>
      <c r="E39" s="118"/>
      <c r="F39" s="118"/>
      <c r="G39" s="119"/>
      <c r="H39" s="119"/>
      <c r="K39" s="118"/>
    </row>
    <row r="40" spans="1:11" s="45" customFormat="1" ht="15.75" x14ac:dyDescent="0.25">
      <c r="A40" s="242" t="s">
        <v>162</v>
      </c>
      <c r="B40" s="243"/>
      <c r="C40" s="243"/>
      <c r="D40" s="243"/>
      <c r="E40" s="243"/>
      <c r="F40" s="243"/>
      <c r="G40" s="243"/>
      <c r="H40" s="243"/>
      <c r="I40" s="244"/>
    </row>
    <row r="41" spans="1:11" s="45" customFormat="1" ht="15.75" x14ac:dyDescent="0.25">
      <c r="A41" s="131" t="s">
        <v>106</v>
      </c>
      <c r="B41" s="94" t="s">
        <v>116</v>
      </c>
      <c r="C41" s="94" t="s">
        <v>117</v>
      </c>
      <c r="D41" s="130" t="s">
        <v>118</v>
      </c>
      <c r="E41" s="130" t="s">
        <v>119</v>
      </c>
      <c r="F41" s="130" t="s">
        <v>120</v>
      </c>
      <c r="G41" s="94" t="s">
        <v>121</v>
      </c>
      <c r="H41" s="94" t="s">
        <v>122</v>
      </c>
      <c r="I41" s="132" t="s">
        <v>123</v>
      </c>
    </row>
    <row r="42" spans="1:11" s="45" customFormat="1" ht="15.75" x14ac:dyDescent="0.25">
      <c r="A42" s="23" t="s">
        <v>163</v>
      </c>
      <c r="B42" s="32" t="s">
        <v>164</v>
      </c>
      <c r="C42" s="32" t="s">
        <v>152</v>
      </c>
      <c r="D42" s="116">
        <v>0</v>
      </c>
      <c r="E42" s="116">
        <f>F42-D42</f>
        <v>0</v>
      </c>
      <c r="F42" s="116">
        <f>D42*(1+$B$4)</f>
        <v>0</v>
      </c>
      <c r="G42" s="122">
        <v>1</v>
      </c>
      <c r="H42" s="116">
        <f>F42*G42</f>
        <v>0</v>
      </c>
      <c r="I42" s="41">
        <f>+D42*G42</f>
        <v>0</v>
      </c>
    </row>
    <row r="43" spans="1:11" s="45" customFormat="1" ht="15.75" x14ac:dyDescent="0.25">
      <c r="A43" s="23" t="s">
        <v>165</v>
      </c>
      <c r="B43" s="32" t="s">
        <v>166</v>
      </c>
      <c r="C43" s="32" t="s">
        <v>152</v>
      </c>
      <c r="D43" s="116">
        <v>50800</v>
      </c>
      <c r="E43" s="116">
        <f>F43-D43</f>
        <v>12700</v>
      </c>
      <c r="F43" s="116">
        <f>D43*(1+$B$4)</f>
        <v>63500</v>
      </c>
      <c r="G43" s="122">
        <v>1</v>
      </c>
      <c r="H43" s="116">
        <f>F43*G43</f>
        <v>63500</v>
      </c>
      <c r="I43" s="41">
        <f t="shared" ref="I43:I45" si="5">+D43*G43</f>
        <v>50800</v>
      </c>
    </row>
    <row r="44" spans="1:11" s="45" customFormat="1" ht="15.75" x14ac:dyDescent="0.25">
      <c r="A44" s="23" t="s">
        <v>167</v>
      </c>
      <c r="B44" s="32" t="s">
        <v>168</v>
      </c>
      <c r="C44" s="32" t="s">
        <v>152</v>
      </c>
      <c r="D44" s="116">
        <v>20150</v>
      </c>
      <c r="E44" s="116">
        <f>F44-D44</f>
        <v>5037.5</v>
      </c>
      <c r="F44" s="116">
        <f>D44*(1+$B$4)</f>
        <v>25187.5</v>
      </c>
      <c r="G44" s="122">
        <v>1</v>
      </c>
      <c r="H44" s="116">
        <f>F44*G44</f>
        <v>25187.5</v>
      </c>
      <c r="I44" s="41">
        <f t="shared" si="5"/>
        <v>20150</v>
      </c>
    </row>
    <row r="45" spans="1:11" s="45" customFormat="1" ht="15.75" x14ac:dyDescent="0.25">
      <c r="A45" s="23" t="s">
        <v>169</v>
      </c>
      <c r="B45" s="32" t="s">
        <v>170</v>
      </c>
      <c r="C45" s="32" t="s">
        <v>152</v>
      </c>
      <c r="D45" s="116">
        <v>427447</v>
      </c>
      <c r="E45" s="116">
        <f>F45-D45</f>
        <v>106861.75</v>
      </c>
      <c r="F45" s="116">
        <f>D45*(1+$B$4)</f>
        <v>534308.75</v>
      </c>
      <c r="G45" s="122">
        <v>1</v>
      </c>
      <c r="H45" s="116">
        <f>F45*G45</f>
        <v>534308.75</v>
      </c>
      <c r="I45" s="41">
        <f t="shared" si="5"/>
        <v>427447</v>
      </c>
    </row>
    <row r="46" spans="1:11" s="45" customFormat="1" ht="16.5" thickBot="1" x14ac:dyDescent="0.3">
      <c r="A46" s="69"/>
      <c r="B46" s="97"/>
      <c r="C46" s="97"/>
      <c r="D46" s="128">
        <f>SUM(D42:D45)</f>
        <v>498397</v>
      </c>
      <c r="E46" s="134"/>
      <c r="F46" s="134"/>
      <c r="G46" s="128" t="s">
        <v>132</v>
      </c>
      <c r="H46" s="128">
        <f>SUM(H42:H45)</f>
        <v>622996.25</v>
      </c>
      <c r="I46" s="129">
        <f>SUM(I42:I45)</f>
        <v>498397</v>
      </c>
      <c r="K46" s="118"/>
    </row>
    <row r="47" spans="1:11" s="45" customFormat="1" ht="15.75" x14ac:dyDescent="0.25">
      <c r="D47" s="119"/>
      <c r="E47" s="118"/>
      <c r="F47" s="118"/>
      <c r="G47" s="119"/>
      <c r="H47" s="119"/>
      <c r="K47" s="118"/>
    </row>
    <row r="48" spans="1:11" s="45" customFormat="1" ht="16.5" thickBot="1" x14ac:dyDescent="0.3">
      <c r="D48" s="119"/>
      <c r="E48" s="118"/>
      <c r="F48" s="118"/>
      <c r="G48" s="119"/>
      <c r="H48" s="119"/>
      <c r="K48" s="118"/>
    </row>
    <row r="49" spans="1:11" s="45" customFormat="1" ht="15.75" x14ac:dyDescent="0.25">
      <c r="A49" s="242" t="s">
        <v>172</v>
      </c>
      <c r="B49" s="243"/>
      <c r="C49" s="243"/>
      <c r="D49" s="243"/>
      <c r="E49" s="243"/>
      <c r="F49" s="243"/>
      <c r="G49" s="243"/>
      <c r="H49" s="243"/>
      <c r="I49" s="244"/>
    </row>
    <row r="50" spans="1:11" s="45" customFormat="1" ht="15.75" x14ac:dyDescent="0.25">
      <c r="A50" s="131" t="s">
        <v>106</v>
      </c>
      <c r="B50" s="94" t="s">
        <v>116</v>
      </c>
      <c r="C50" s="94" t="s">
        <v>117</v>
      </c>
      <c r="D50" s="130" t="s">
        <v>118</v>
      </c>
      <c r="E50" s="130" t="s">
        <v>119</v>
      </c>
      <c r="F50" s="130" t="s">
        <v>120</v>
      </c>
      <c r="G50" s="94" t="s">
        <v>121</v>
      </c>
      <c r="H50" s="94" t="s">
        <v>122</v>
      </c>
      <c r="I50" s="132" t="s">
        <v>123</v>
      </c>
    </row>
    <row r="51" spans="1:11" s="45" customFormat="1" ht="15.75" x14ac:dyDescent="0.25">
      <c r="A51" s="23" t="s">
        <v>173</v>
      </c>
      <c r="B51" s="32" t="s">
        <v>174</v>
      </c>
      <c r="C51" s="32" t="s">
        <v>152</v>
      </c>
      <c r="D51" s="116">
        <v>135900</v>
      </c>
      <c r="E51" s="116">
        <f>F51-D51</f>
        <v>33975</v>
      </c>
      <c r="F51" s="116">
        <f>D51*(1+$B$4)</f>
        <v>169875</v>
      </c>
      <c r="G51" s="122">
        <v>1</v>
      </c>
      <c r="H51" s="116">
        <f>F51*G51</f>
        <v>169875</v>
      </c>
      <c r="I51" s="136">
        <f>+D51*G51</f>
        <v>135900</v>
      </c>
    </row>
    <row r="52" spans="1:11" s="45" customFormat="1" ht="15.75" x14ac:dyDescent="0.25">
      <c r="A52" s="23" t="s">
        <v>175</v>
      </c>
      <c r="B52" s="32" t="s">
        <v>176</v>
      </c>
      <c r="C52" s="32" t="s">
        <v>152</v>
      </c>
      <c r="D52" s="116">
        <v>9200</v>
      </c>
      <c r="E52" s="116">
        <f>F52-D52</f>
        <v>2300</v>
      </c>
      <c r="F52" s="116">
        <f>D52*(1+$B$4)</f>
        <v>11500</v>
      </c>
      <c r="G52" s="122">
        <v>1</v>
      </c>
      <c r="H52" s="116">
        <f>F52*G52</f>
        <v>11500</v>
      </c>
      <c r="I52" s="136">
        <f t="shared" ref="I52:I54" si="6">+D52*G52</f>
        <v>9200</v>
      </c>
    </row>
    <row r="53" spans="1:11" s="45" customFormat="1" ht="15.75" x14ac:dyDescent="0.25">
      <c r="A53" s="23" t="s">
        <v>177</v>
      </c>
      <c r="B53" s="32" t="s">
        <v>178</v>
      </c>
      <c r="C53" s="32" t="s">
        <v>152</v>
      </c>
      <c r="D53" s="116">
        <v>18909</v>
      </c>
      <c r="E53" s="116">
        <f>F53-D53</f>
        <v>4727.25</v>
      </c>
      <c r="F53" s="116">
        <f>D53*(1+$B$4)</f>
        <v>23636.25</v>
      </c>
      <c r="G53" s="122">
        <v>1</v>
      </c>
      <c r="H53" s="116">
        <f>F53*G53</f>
        <v>23636.25</v>
      </c>
      <c r="I53" s="136">
        <f t="shared" si="6"/>
        <v>18909</v>
      </c>
    </row>
    <row r="54" spans="1:11" s="45" customFormat="1" ht="15.75" x14ac:dyDescent="0.25">
      <c r="A54" s="23" t="s">
        <v>169</v>
      </c>
      <c r="B54" s="32" t="s">
        <v>179</v>
      </c>
      <c r="C54" s="32" t="s">
        <v>152</v>
      </c>
      <c r="D54" s="116">
        <v>49620</v>
      </c>
      <c r="E54" s="116">
        <f>F54-D54</f>
        <v>12405</v>
      </c>
      <c r="F54" s="116">
        <f>D54*(1+$B$4)</f>
        <v>62025</v>
      </c>
      <c r="G54" s="122">
        <v>1</v>
      </c>
      <c r="H54" s="116">
        <f>F54*G54</f>
        <v>62025</v>
      </c>
      <c r="I54" s="136">
        <f t="shared" si="6"/>
        <v>49620</v>
      </c>
    </row>
    <row r="55" spans="1:11" s="45" customFormat="1" ht="16.5" thickBot="1" x14ac:dyDescent="0.3">
      <c r="A55" s="69"/>
      <c r="B55" s="97"/>
      <c r="C55" s="97"/>
      <c r="D55" s="128">
        <f>SUM(D51:D54)</f>
        <v>213629</v>
      </c>
      <c r="E55" s="134"/>
      <c r="F55" s="134"/>
      <c r="G55" s="128" t="s">
        <v>132</v>
      </c>
      <c r="H55" s="128">
        <f>SUM(H51:H54)</f>
        <v>267036.25</v>
      </c>
      <c r="I55" s="129">
        <f>SUM(I51:I54)</f>
        <v>213629</v>
      </c>
      <c r="K55" s="118"/>
    </row>
    <row r="56" spans="1:11" s="45" customFormat="1" ht="15.75" x14ac:dyDescent="0.25">
      <c r="D56" s="119"/>
      <c r="E56" s="118"/>
      <c r="F56" s="118"/>
      <c r="G56" s="119"/>
      <c r="H56" s="119"/>
      <c r="K56" s="118"/>
    </row>
    <row r="57" spans="1:11" s="45" customFormat="1" ht="16.5" thickBot="1" x14ac:dyDescent="0.3">
      <c r="D57" s="119"/>
      <c r="E57" s="118"/>
      <c r="F57" s="118"/>
      <c r="G57" s="119"/>
      <c r="H57" s="119"/>
      <c r="K57" s="118"/>
    </row>
    <row r="58" spans="1:11" s="45" customFormat="1" ht="15.75" x14ac:dyDescent="0.25">
      <c r="A58" s="242" t="s">
        <v>180</v>
      </c>
      <c r="B58" s="243"/>
      <c r="C58" s="243"/>
      <c r="D58" s="243"/>
      <c r="E58" s="243"/>
      <c r="F58" s="243"/>
      <c r="G58" s="243"/>
      <c r="H58" s="243"/>
      <c r="I58" s="244"/>
    </row>
    <row r="59" spans="1:11" s="45" customFormat="1" ht="15.75" x14ac:dyDescent="0.25">
      <c r="A59" s="131" t="s">
        <v>106</v>
      </c>
      <c r="B59" s="94" t="s">
        <v>116</v>
      </c>
      <c r="C59" s="94" t="s">
        <v>117</v>
      </c>
      <c r="D59" s="130" t="s">
        <v>118</v>
      </c>
      <c r="E59" s="130" t="s">
        <v>119</v>
      </c>
      <c r="F59" s="130" t="s">
        <v>120</v>
      </c>
      <c r="G59" s="94" t="s">
        <v>121</v>
      </c>
      <c r="H59" s="94" t="s">
        <v>122</v>
      </c>
      <c r="I59" s="132" t="s">
        <v>123</v>
      </c>
    </row>
    <row r="60" spans="1:11" s="45" customFormat="1" ht="15.75" x14ac:dyDescent="0.25">
      <c r="A60" s="23" t="s">
        <v>181</v>
      </c>
      <c r="B60" s="32" t="s">
        <v>182</v>
      </c>
      <c r="C60" s="32" t="s">
        <v>152</v>
      </c>
      <c r="D60" s="116">
        <v>420000</v>
      </c>
      <c r="E60" s="116">
        <f t="shared" ref="E60:E65" si="7">F60-D60</f>
        <v>105000</v>
      </c>
      <c r="F60" s="116">
        <f>D60*(1+[1]Premium!$B$11)</f>
        <v>525000</v>
      </c>
      <c r="G60" s="122">
        <v>1</v>
      </c>
      <c r="H60" s="116">
        <f t="shared" ref="H60:H65" si="8">F60*G60</f>
        <v>525000</v>
      </c>
      <c r="I60" s="138">
        <f t="shared" ref="I60:I65" si="9">+D60*G60</f>
        <v>420000</v>
      </c>
    </row>
    <row r="61" spans="1:11" s="45" customFormat="1" ht="15.75" x14ac:dyDescent="0.25">
      <c r="A61" s="23" t="s">
        <v>183</v>
      </c>
      <c r="B61" s="32" t="s">
        <v>182</v>
      </c>
      <c r="C61" s="32" t="s">
        <v>152</v>
      </c>
      <c r="D61" s="116">
        <v>420000</v>
      </c>
      <c r="E61" s="116">
        <f t="shared" si="7"/>
        <v>105000</v>
      </c>
      <c r="F61" s="116">
        <f>D61*(1+[1]Premium!$B$11)</f>
        <v>525000</v>
      </c>
      <c r="G61" s="122">
        <v>1</v>
      </c>
      <c r="H61" s="116">
        <f t="shared" si="8"/>
        <v>525000</v>
      </c>
      <c r="I61" s="138">
        <f t="shared" si="9"/>
        <v>420000</v>
      </c>
    </row>
    <row r="62" spans="1:11" s="45" customFormat="1" ht="15.75" x14ac:dyDescent="0.25">
      <c r="A62" s="23" t="s">
        <v>255</v>
      </c>
      <c r="B62" s="32" t="s">
        <v>185</v>
      </c>
      <c r="C62" s="32" t="s">
        <v>152</v>
      </c>
      <c r="D62" s="116">
        <f>+[1]Premium!D72</f>
        <v>163784</v>
      </c>
      <c r="E62" s="116">
        <f t="shared" si="7"/>
        <v>40946</v>
      </c>
      <c r="F62" s="116">
        <f>D62*(1+[1]Premium!$B$11)</f>
        <v>204730</v>
      </c>
      <c r="G62" s="123">
        <v>2</v>
      </c>
      <c r="H62" s="116">
        <f t="shared" si="8"/>
        <v>409460</v>
      </c>
      <c r="I62" s="138">
        <f t="shared" si="9"/>
        <v>327568</v>
      </c>
      <c r="K62" s="120"/>
    </row>
    <row r="63" spans="1:11" s="45" customFormat="1" ht="15.75" x14ac:dyDescent="0.25">
      <c r="A63" s="23" t="s">
        <v>256</v>
      </c>
      <c r="B63" s="32" t="s">
        <v>187</v>
      </c>
      <c r="C63" s="32" t="s">
        <v>152</v>
      </c>
      <c r="D63" s="116">
        <f>+[1]Premium!D73</f>
        <v>105538</v>
      </c>
      <c r="E63" s="116">
        <f t="shared" si="7"/>
        <v>26384.5</v>
      </c>
      <c r="F63" s="116">
        <f>D63*(1+[1]Premium!$B$11)</f>
        <v>131922.5</v>
      </c>
      <c r="G63" s="123">
        <v>2</v>
      </c>
      <c r="H63" s="116">
        <f t="shared" si="8"/>
        <v>263845</v>
      </c>
      <c r="I63" s="138">
        <f t="shared" si="9"/>
        <v>211076</v>
      </c>
    </row>
    <row r="64" spans="1:11" s="45" customFormat="1" ht="15.75" x14ac:dyDescent="0.25">
      <c r="A64" s="23" t="s">
        <v>257</v>
      </c>
      <c r="B64" s="32" t="s">
        <v>189</v>
      </c>
      <c r="C64" s="32" t="s">
        <v>152</v>
      </c>
      <c r="D64" s="116">
        <f>+[1]Premium!D74</f>
        <v>9708</v>
      </c>
      <c r="E64" s="116">
        <f t="shared" si="7"/>
        <v>2427</v>
      </c>
      <c r="F64" s="116">
        <f>D64*(1+[1]Premium!$B$11)</f>
        <v>12135</v>
      </c>
      <c r="G64" s="123">
        <v>2</v>
      </c>
      <c r="H64" s="116">
        <f t="shared" si="8"/>
        <v>24270</v>
      </c>
      <c r="I64" s="138">
        <f t="shared" si="9"/>
        <v>19416</v>
      </c>
      <c r="K64" s="124"/>
    </row>
    <row r="65" spans="1:11" s="45" customFormat="1" ht="15.75" x14ac:dyDescent="0.25">
      <c r="A65" s="23" t="s">
        <v>258</v>
      </c>
      <c r="B65" s="32" t="s">
        <v>191</v>
      </c>
      <c r="C65" s="32" t="s">
        <v>152</v>
      </c>
      <c r="D65" s="116">
        <f>+[1]Premium!D75</f>
        <v>2105</v>
      </c>
      <c r="E65" s="116">
        <f t="shared" si="7"/>
        <v>526.25</v>
      </c>
      <c r="F65" s="116">
        <f>D65*(1+[1]Premium!$B$11)</f>
        <v>2631.25</v>
      </c>
      <c r="G65" s="123">
        <v>4</v>
      </c>
      <c r="H65" s="116">
        <f t="shared" si="8"/>
        <v>10525</v>
      </c>
      <c r="I65" s="138">
        <f t="shared" si="9"/>
        <v>8420</v>
      </c>
      <c r="K65" s="120"/>
    </row>
    <row r="66" spans="1:11" ht="15.75" thickBot="1" x14ac:dyDescent="0.3">
      <c r="A66" s="4"/>
      <c r="B66" s="66"/>
      <c r="C66" s="66"/>
      <c r="D66" s="66"/>
      <c r="E66" s="66"/>
      <c r="F66" s="66"/>
      <c r="G66" s="139"/>
      <c r="H66" s="139">
        <f>+SUM(H60:H65)</f>
        <v>1758100</v>
      </c>
      <c r="I66" s="140">
        <f>+SUM(I60:I65)</f>
        <v>1406480</v>
      </c>
    </row>
    <row r="67" spans="1:11" x14ac:dyDescent="0.25">
      <c r="A67" s="65"/>
      <c r="B67" s="65"/>
      <c r="C67" s="65"/>
      <c r="D67" s="65"/>
      <c r="E67" s="65"/>
      <c r="F67" s="65"/>
      <c r="G67" s="141"/>
      <c r="H67" s="141"/>
      <c r="I67" s="141"/>
    </row>
    <row r="68" spans="1:11" x14ac:dyDescent="0.25">
      <c r="A68" s="65"/>
      <c r="B68" s="65"/>
      <c r="C68" s="65"/>
      <c r="D68" s="65"/>
      <c r="E68" s="65"/>
      <c r="F68" s="65"/>
      <c r="G68" s="141"/>
      <c r="H68" s="141"/>
      <c r="I68" s="141"/>
    </row>
    <row r="69" spans="1:11" ht="15.75" thickBot="1" x14ac:dyDescent="0.3">
      <c r="G69" s="76"/>
      <c r="H69" s="76"/>
      <c r="I69" s="76"/>
    </row>
    <row r="70" spans="1:11" ht="15" customHeight="1" x14ac:dyDescent="0.25">
      <c r="A70" s="224" t="s">
        <v>192</v>
      </c>
      <c r="B70" s="225"/>
      <c r="C70" s="225"/>
      <c r="D70" s="225"/>
      <c r="E70" s="225"/>
      <c r="F70" s="225"/>
      <c r="G70" s="225"/>
      <c r="H70" s="225"/>
      <c r="I70" s="226"/>
    </row>
    <row r="71" spans="1:11" ht="15.75" thickBot="1" x14ac:dyDescent="0.3">
      <c r="A71" s="227"/>
      <c r="B71" s="228"/>
      <c r="C71" s="228"/>
      <c r="D71" s="228"/>
      <c r="E71" s="228"/>
      <c r="F71" s="228"/>
      <c r="G71" s="228"/>
      <c r="H71" s="228"/>
      <c r="I71" s="229"/>
    </row>
    <row r="72" spans="1:11" ht="15.75" thickBot="1" x14ac:dyDescent="0.3">
      <c r="G72" s="76"/>
      <c r="H72" s="76"/>
      <c r="I72" s="76"/>
    </row>
    <row r="73" spans="1:11" ht="15.75" x14ac:dyDescent="0.25">
      <c r="A73" s="239" t="s">
        <v>115</v>
      </c>
      <c r="B73" s="240"/>
      <c r="C73" s="240"/>
      <c r="D73" s="240"/>
      <c r="E73" s="240"/>
      <c r="F73" s="240"/>
      <c r="G73" s="240"/>
      <c r="H73" s="240"/>
      <c r="I73" s="241"/>
      <c r="K73" s="78"/>
    </row>
    <row r="74" spans="1:11" ht="15.75" x14ac:dyDescent="0.25">
      <c r="A74" s="211" t="s">
        <v>106</v>
      </c>
      <c r="B74" s="212" t="s">
        <v>116</v>
      </c>
      <c r="C74" s="212" t="s">
        <v>117</v>
      </c>
      <c r="D74" s="130" t="s">
        <v>118</v>
      </c>
      <c r="E74" s="130" t="s">
        <v>119</v>
      </c>
      <c r="F74" s="130" t="s">
        <v>120</v>
      </c>
      <c r="G74" s="212" t="s">
        <v>121</v>
      </c>
      <c r="H74" s="212" t="s">
        <v>122</v>
      </c>
      <c r="I74" s="132" t="s">
        <v>123</v>
      </c>
      <c r="K74" s="78"/>
    </row>
    <row r="75" spans="1:11" ht="15.75" x14ac:dyDescent="0.25">
      <c r="A75" s="23" t="s">
        <v>124</v>
      </c>
      <c r="B75" s="32" t="s">
        <v>125</v>
      </c>
      <c r="C75" s="32" t="s">
        <v>126</v>
      </c>
      <c r="D75" s="116">
        <v>8800</v>
      </c>
      <c r="E75" s="116">
        <f>F75-D75</f>
        <v>2200</v>
      </c>
      <c r="F75" s="116">
        <f>D75*(1+$B$4)</f>
        <v>11000</v>
      </c>
      <c r="G75" s="32">
        <v>115.05</v>
      </c>
      <c r="H75" s="116">
        <f>F75*G75</f>
        <v>1265550</v>
      </c>
      <c r="I75" s="127">
        <f>D75*G75</f>
        <v>1012440</v>
      </c>
      <c r="K75" s="78"/>
    </row>
    <row r="76" spans="1:11" ht="15.75" x14ac:dyDescent="0.25">
      <c r="A76" s="23" t="s">
        <v>127</v>
      </c>
      <c r="B76" s="32" t="s">
        <v>125</v>
      </c>
      <c r="C76" s="32" t="s">
        <v>126</v>
      </c>
      <c r="D76" s="116">
        <v>5500</v>
      </c>
      <c r="E76" s="116">
        <f>F76-D76</f>
        <v>1375</v>
      </c>
      <c r="F76" s="116">
        <f t="shared" ref="F76:F78" si="10">D76*(1+$B$4)</f>
        <v>6875</v>
      </c>
      <c r="G76" s="32">
        <v>99</v>
      </c>
      <c r="H76" s="116">
        <f>F76*G76</f>
        <v>680625</v>
      </c>
      <c r="I76" s="127">
        <f>D76*G76</f>
        <v>544500</v>
      </c>
      <c r="K76" s="78"/>
    </row>
    <row r="77" spans="1:11" ht="15.75" x14ac:dyDescent="0.25">
      <c r="A77" s="23" t="s">
        <v>128</v>
      </c>
      <c r="B77" s="32" t="s">
        <v>129</v>
      </c>
      <c r="C77" s="32" t="s">
        <v>130</v>
      </c>
      <c r="D77" s="116">
        <v>5500</v>
      </c>
      <c r="E77" s="116">
        <f>F77-D77</f>
        <v>1375</v>
      </c>
      <c r="F77" s="116">
        <f t="shared" si="10"/>
        <v>6875</v>
      </c>
      <c r="G77" s="32">
        <v>8</v>
      </c>
      <c r="H77" s="116">
        <f t="shared" ref="H77:H111" si="11">F77*G77</f>
        <v>55000</v>
      </c>
      <c r="I77" s="127">
        <f>D77*G77</f>
        <v>44000</v>
      </c>
      <c r="K77" s="78"/>
    </row>
    <row r="78" spans="1:11" ht="15.75" x14ac:dyDescent="0.25">
      <c r="A78" s="23" t="s">
        <v>131</v>
      </c>
      <c r="B78" s="32" t="s">
        <v>129</v>
      </c>
      <c r="C78" s="32" t="s">
        <v>130</v>
      </c>
      <c r="D78" s="116">
        <v>5500</v>
      </c>
      <c r="E78" s="116">
        <f>F78-D78</f>
        <v>1375</v>
      </c>
      <c r="F78" s="116">
        <f t="shared" si="10"/>
        <v>6875</v>
      </c>
      <c r="G78" s="32">
        <v>9</v>
      </c>
      <c r="H78" s="116">
        <f t="shared" si="11"/>
        <v>61875</v>
      </c>
      <c r="I78" s="127">
        <f>D78*G78</f>
        <v>49500</v>
      </c>
      <c r="K78" s="78"/>
    </row>
    <row r="79" spans="1:11" ht="16.5" thickBot="1" x14ac:dyDescent="0.3">
      <c r="A79" s="69"/>
      <c r="B79" s="97"/>
      <c r="C79" s="97"/>
      <c r="D79" s="134"/>
      <c r="E79" s="134"/>
      <c r="F79" s="134"/>
      <c r="G79" s="293" t="s">
        <v>132</v>
      </c>
      <c r="H79" s="128">
        <f>SUM(H75:H78)</f>
        <v>2063050</v>
      </c>
      <c r="I79" s="129">
        <f>SUM(I75:I78)</f>
        <v>1650440</v>
      </c>
      <c r="K79" s="78"/>
    </row>
    <row r="80" spans="1:11" x14ac:dyDescent="0.25">
      <c r="A80" s="146"/>
      <c r="B80" s="146"/>
      <c r="C80" s="146"/>
      <c r="D80" s="152"/>
      <c r="E80" s="152"/>
      <c r="F80" s="152"/>
      <c r="G80" s="153"/>
      <c r="H80" s="151"/>
      <c r="I80" s="151"/>
      <c r="K80" s="78"/>
    </row>
    <row r="81" spans="1:11" ht="15.75" thickBot="1" x14ac:dyDescent="0.3">
      <c r="A81" s="146"/>
      <c r="B81" s="146"/>
      <c r="C81" s="146"/>
      <c r="D81" s="152"/>
      <c r="E81" s="152"/>
      <c r="F81" s="152"/>
      <c r="G81" s="153"/>
      <c r="H81" s="151"/>
      <c r="I81" s="151"/>
      <c r="K81" s="78"/>
    </row>
    <row r="82" spans="1:11" ht="15.75" x14ac:dyDescent="0.25">
      <c r="A82" s="239" t="s">
        <v>133</v>
      </c>
      <c r="B82" s="240"/>
      <c r="C82" s="240"/>
      <c r="D82" s="240"/>
      <c r="E82" s="240"/>
      <c r="F82" s="240"/>
      <c r="G82" s="240"/>
      <c r="H82" s="240"/>
      <c r="I82" s="241"/>
      <c r="K82" s="78"/>
    </row>
    <row r="83" spans="1:11" ht="15.75" x14ac:dyDescent="0.25">
      <c r="A83" s="211" t="s">
        <v>106</v>
      </c>
      <c r="B83" s="212" t="s">
        <v>116</v>
      </c>
      <c r="C83" s="212" t="s">
        <v>117</v>
      </c>
      <c r="D83" s="130" t="s">
        <v>118</v>
      </c>
      <c r="E83" s="130"/>
      <c r="F83" s="130" t="s">
        <v>120</v>
      </c>
      <c r="G83" s="212" t="s">
        <v>121</v>
      </c>
      <c r="H83" s="212" t="s">
        <v>122</v>
      </c>
      <c r="I83" s="132" t="s">
        <v>123</v>
      </c>
      <c r="K83" s="78"/>
    </row>
    <row r="84" spans="1:11" ht="15.75" x14ac:dyDescent="0.25">
      <c r="A84" s="23" t="s">
        <v>134</v>
      </c>
      <c r="B84" s="32" t="s">
        <v>135</v>
      </c>
      <c r="C84" s="32" t="s">
        <v>126</v>
      </c>
      <c r="D84" s="116">
        <v>12000</v>
      </c>
      <c r="E84" s="116">
        <f t="shared" ref="E84:E91" si="12">F84-D84</f>
        <v>3000</v>
      </c>
      <c r="F84" s="116">
        <f>D84*(1+$B$4)</f>
        <v>15000</v>
      </c>
      <c r="G84" s="32">
        <v>37.729999999999997</v>
      </c>
      <c r="H84" s="116">
        <f t="shared" si="11"/>
        <v>565950</v>
      </c>
      <c r="I84" s="127">
        <f t="shared" ref="I84:I91" si="13">D84*G84</f>
        <v>452759.99999999994</v>
      </c>
      <c r="K84" s="78"/>
    </row>
    <row r="85" spans="1:11" ht="15.75" x14ac:dyDescent="0.25">
      <c r="A85" s="23" t="s">
        <v>136</v>
      </c>
      <c r="B85" s="32" t="s">
        <v>137</v>
      </c>
      <c r="C85" s="32" t="s">
        <v>126</v>
      </c>
      <c r="D85" s="116">
        <v>16500</v>
      </c>
      <c r="E85" s="116">
        <f t="shared" si="12"/>
        <v>4125</v>
      </c>
      <c r="F85" s="116">
        <f t="shared" ref="F85:F91" si="14">D85*(1+$B$4)</f>
        <v>20625</v>
      </c>
      <c r="G85" s="32">
        <v>6</v>
      </c>
      <c r="H85" s="116">
        <f t="shared" si="11"/>
        <v>123750</v>
      </c>
      <c r="I85" s="127">
        <f t="shared" si="13"/>
        <v>99000</v>
      </c>
      <c r="K85" s="78"/>
    </row>
    <row r="86" spans="1:11" ht="15.75" x14ac:dyDescent="0.25">
      <c r="A86" s="23" t="s">
        <v>138</v>
      </c>
      <c r="B86" s="32" t="s">
        <v>139</v>
      </c>
      <c r="C86" s="32" t="s">
        <v>126</v>
      </c>
      <c r="D86" s="116">
        <v>16500</v>
      </c>
      <c r="E86" s="116">
        <f t="shared" si="12"/>
        <v>4125</v>
      </c>
      <c r="F86" s="116">
        <f t="shared" si="14"/>
        <v>20625</v>
      </c>
      <c r="G86" s="32">
        <v>1.87</v>
      </c>
      <c r="H86" s="116">
        <f t="shared" si="11"/>
        <v>38568.75</v>
      </c>
      <c r="I86" s="127">
        <f t="shared" si="13"/>
        <v>30855</v>
      </c>
      <c r="K86" s="78"/>
    </row>
    <row r="87" spans="1:11" ht="15.75" x14ac:dyDescent="0.25">
      <c r="A87" s="23" t="s">
        <v>140</v>
      </c>
      <c r="B87" s="32" t="s">
        <v>141</v>
      </c>
      <c r="C87" s="32" t="s">
        <v>126</v>
      </c>
      <c r="D87" s="116">
        <v>16500</v>
      </c>
      <c r="E87" s="116">
        <f t="shared" si="12"/>
        <v>4125</v>
      </c>
      <c r="F87" s="116">
        <f t="shared" si="14"/>
        <v>20625</v>
      </c>
      <c r="G87" s="32">
        <v>2.5299999999999998</v>
      </c>
      <c r="H87" s="116">
        <f t="shared" si="11"/>
        <v>52181.249999999993</v>
      </c>
      <c r="I87" s="127">
        <f t="shared" si="13"/>
        <v>41745</v>
      </c>
      <c r="K87" s="78"/>
    </row>
    <row r="88" spans="1:11" ht="15.75" x14ac:dyDescent="0.25">
      <c r="A88" s="23" t="s">
        <v>142</v>
      </c>
      <c r="B88" s="32" t="s">
        <v>143</v>
      </c>
      <c r="C88" s="32" t="s">
        <v>126</v>
      </c>
      <c r="D88" s="116">
        <v>16500</v>
      </c>
      <c r="E88" s="116">
        <f t="shared" si="12"/>
        <v>4125</v>
      </c>
      <c r="F88" s="116">
        <f t="shared" si="14"/>
        <v>20625</v>
      </c>
      <c r="G88" s="32">
        <v>5.6</v>
      </c>
      <c r="H88" s="116">
        <f t="shared" si="11"/>
        <v>115499.99999999999</v>
      </c>
      <c r="I88" s="127">
        <f t="shared" si="13"/>
        <v>92400</v>
      </c>
      <c r="K88" s="78"/>
    </row>
    <row r="89" spans="1:11" ht="15.75" x14ac:dyDescent="0.25">
      <c r="A89" s="23" t="s">
        <v>193</v>
      </c>
      <c r="B89" s="32" t="s">
        <v>137</v>
      </c>
      <c r="C89" s="32" t="s">
        <v>145</v>
      </c>
      <c r="D89" s="116">
        <v>3850</v>
      </c>
      <c r="E89" s="116">
        <f t="shared" si="12"/>
        <v>962.5</v>
      </c>
      <c r="F89" s="116">
        <f t="shared" si="14"/>
        <v>4812.5</v>
      </c>
      <c r="G89" s="32">
        <v>9.16</v>
      </c>
      <c r="H89" s="116">
        <f t="shared" si="11"/>
        <v>44082.5</v>
      </c>
      <c r="I89" s="127">
        <f t="shared" si="13"/>
        <v>35266</v>
      </c>
      <c r="K89" s="78"/>
    </row>
    <row r="90" spans="1:11" ht="15.75" x14ac:dyDescent="0.25">
      <c r="A90" s="23" t="s">
        <v>146</v>
      </c>
      <c r="B90" s="32" t="s">
        <v>141</v>
      </c>
      <c r="C90" s="32" t="s">
        <v>145</v>
      </c>
      <c r="D90" s="116">
        <v>3850</v>
      </c>
      <c r="E90" s="116">
        <f t="shared" si="12"/>
        <v>962.5</v>
      </c>
      <c r="F90" s="116">
        <f t="shared" si="14"/>
        <v>4812.5</v>
      </c>
      <c r="G90" s="32">
        <v>6.91</v>
      </c>
      <c r="H90" s="116">
        <f t="shared" si="11"/>
        <v>33254.375</v>
      </c>
      <c r="I90" s="127">
        <f t="shared" si="13"/>
        <v>26603.5</v>
      </c>
      <c r="K90" s="78"/>
    </row>
    <row r="91" spans="1:11" ht="15.75" x14ac:dyDescent="0.25">
      <c r="A91" s="23" t="s">
        <v>147</v>
      </c>
      <c r="B91" s="32" t="s">
        <v>194</v>
      </c>
      <c r="C91" s="32" t="s">
        <v>145</v>
      </c>
      <c r="D91" s="116">
        <v>4400</v>
      </c>
      <c r="E91" s="116">
        <f t="shared" si="12"/>
        <v>1100</v>
      </c>
      <c r="F91" s="116">
        <f t="shared" si="14"/>
        <v>5500</v>
      </c>
      <c r="G91" s="32">
        <v>42.61</v>
      </c>
      <c r="H91" s="116">
        <f t="shared" si="11"/>
        <v>234355</v>
      </c>
      <c r="I91" s="127">
        <f t="shared" si="13"/>
        <v>187484</v>
      </c>
      <c r="K91" s="78"/>
    </row>
    <row r="92" spans="1:11" ht="16.5" thickBot="1" x14ac:dyDescent="0.3">
      <c r="A92" s="69"/>
      <c r="B92" s="97"/>
      <c r="C92" s="97"/>
      <c r="D92" s="134"/>
      <c r="E92" s="134"/>
      <c r="F92" s="134"/>
      <c r="G92" s="293" t="s">
        <v>132</v>
      </c>
      <c r="H92" s="128">
        <f>SUM(H84:H91)</f>
        <v>1207641.875</v>
      </c>
      <c r="I92" s="129">
        <f>SUM(I84:I91)</f>
        <v>966113.5</v>
      </c>
      <c r="K92" s="78"/>
    </row>
    <row r="93" spans="1:11" x14ac:dyDescent="0.25">
      <c r="A93" s="146"/>
      <c r="B93" s="146"/>
      <c r="C93" s="146"/>
      <c r="D93" s="152"/>
      <c r="E93" s="152"/>
      <c r="F93" s="152"/>
      <c r="G93" s="153"/>
      <c r="H93" s="151"/>
      <c r="I93" s="151"/>
      <c r="K93" s="78"/>
    </row>
    <row r="94" spans="1:11" ht="15.75" thickBot="1" x14ac:dyDescent="0.3">
      <c r="A94" s="146"/>
      <c r="B94" s="146"/>
      <c r="C94" s="146"/>
      <c r="D94" s="152"/>
      <c r="E94" s="152"/>
      <c r="F94" s="152"/>
      <c r="G94" s="153"/>
      <c r="H94" s="151"/>
      <c r="I94" s="151"/>
      <c r="K94" s="78"/>
    </row>
    <row r="95" spans="1:11" ht="15.75" x14ac:dyDescent="0.25">
      <c r="A95" s="239" t="s">
        <v>149</v>
      </c>
      <c r="B95" s="240"/>
      <c r="C95" s="240"/>
      <c r="D95" s="240"/>
      <c r="E95" s="240"/>
      <c r="F95" s="240"/>
      <c r="G95" s="240"/>
      <c r="H95" s="240"/>
      <c r="I95" s="241"/>
      <c r="K95" s="78"/>
    </row>
    <row r="96" spans="1:11" ht="15.75" x14ac:dyDescent="0.25">
      <c r="A96" s="211" t="s">
        <v>106</v>
      </c>
      <c r="B96" s="212" t="s">
        <v>116</v>
      </c>
      <c r="C96" s="212" t="s">
        <v>117</v>
      </c>
      <c r="D96" s="130" t="s">
        <v>118</v>
      </c>
      <c r="E96" s="130"/>
      <c r="F96" s="130" t="s">
        <v>120</v>
      </c>
      <c r="G96" s="212" t="s">
        <v>121</v>
      </c>
      <c r="H96" s="212" t="s">
        <v>122</v>
      </c>
      <c r="I96" s="132" t="s">
        <v>123</v>
      </c>
      <c r="K96" s="78"/>
    </row>
    <row r="97" spans="1:11" ht="15.75" x14ac:dyDescent="0.25">
      <c r="A97" s="23" t="s">
        <v>195</v>
      </c>
      <c r="B97" s="32" t="s">
        <v>151</v>
      </c>
      <c r="C97" s="32" t="s">
        <v>152</v>
      </c>
      <c r="D97" s="116">
        <v>27500</v>
      </c>
      <c r="E97" s="116">
        <f>F97-D97</f>
        <v>6875</v>
      </c>
      <c r="F97" s="116">
        <f>D97*(1+$B$4)</f>
        <v>34375</v>
      </c>
      <c r="G97" s="122">
        <v>1</v>
      </c>
      <c r="H97" s="116">
        <f t="shared" si="11"/>
        <v>34375</v>
      </c>
      <c r="I97" s="25">
        <f>+D97*G97</f>
        <v>27500</v>
      </c>
      <c r="K97" s="78"/>
    </row>
    <row r="98" spans="1:11" ht="15.75" x14ac:dyDescent="0.25">
      <c r="A98" s="23" t="s">
        <v>153</v>
      </c>
      <c r="B98" s="32" t="s">
        <v>154</v>
      </c>
      <c r="C98" s="32" t="s">
        <v>152</v>
      </c>
      <c r="D98" s="116">
        <v>10200</v>
      </c>
      <c r="E98" s="116">
        <f>F98-D98</f>
        <v>2550</v>
      </c>
      <c r="F98" s="116">
        <f t="shared" ref="F98:F101" si="15">D98*(1+$B$4)</f>
        <v>12750</v>
      </c>
      <c r="G98" s="122">
        <v>1</v>
      </c>
      <c r="H98" s="116">
        <f t="shared" si="11"/>
        <v>12750</v>
      </c>
      <c r="I98" s="25">
        <f t="shared" ref="I98:I101" si="16">+D98*G98</f>
        <v>10200</v>
      </c>
      <c r="K98" s="78"/>
    </row>
    <row r="99" spans="1:11" ht="15.75" x14ac:dyDescent="0.25">
      <c r="A99" s="23" t="s">
        <v>155</v>
      </c>
      <c r="B99" s="32" t="s">
        <v>156</v>
      </c>
      <c r="C99" s="32" t="s">
        <v>152</v>
      </c>
      <c r="D99" s="116">
        <v>16500</v>
      </c>
      <c r="E99" s="116">
        <f>F99-D99</f>
        <v>4125</v>
      </c>
      <c r="F99" s="116">
        <f t="shared" si="15"/>
        <v>20625</v>
      </c>
      <c r="G99" s="122">
        <v>1</v>
      </c>
      <c r="H99" s="116">
        <f t="shared" si="11"/>
        <v>20625</v>
      </c>
      <c r="I99" s="25">
        <f t="shared" si="16"/>
        <v>16500</v>
      </c>
      <c r="K99" s="78"/>
    </row>
    <row r="100" spans="1:11" ht="15.75" x14ac:dyDescent="0.25">
      <c r="A100" s="23" t="s">
        <v>157</v>
      </c>
      <c r="B100" s="32" t="s">
        <v>158</v>
      </c>
      <c r="C100" s="32" t="s">
        <v>152</v>
      </c>
      <c r="D100" s="116">
        <f>15000*1.1</f>
        <v>16500</v>
      </c>
      <c r="E100" s="116">
        <f>F100-D100</f>
        <v>4125</v>
      </c>
      <c r="F100" s="116">
        <f t="shared" si="15"/>
        <v>20625</v>
      </c>
      <c r="G100" s="122">
        <v>1</v>
      </c>
      <c r="H100" s="116">
        <f t="shared" si="11"/>
        <v>20625</v>
      </c>
      <c r="I100" s="25">
        <f t="shared" si="16"/>
        <v>16500</v>
      </c>
      <c r="K100" s="78"/>
    </row>
    <row r="101" spans="1:11" ht="15.75" x14ac:dyDescent="0.25">
      <c r="A101" s="23" t="s">
        <v>159</v>
      </c>
      <c r="B101" s="32" t="s">
        <v>160</v>
      </c>
      <c r="C101" s="32" t="s">
        <v>161</v>
      </c>
      <c r="D101" s="116">
        <v>2000</v>
      </c>
      <c r="E101" s="116">
        <f>F101-D101</f>
        <v>500</v>
      </c>
      <c r="F101" s="116">
        <f t="shared" si="15"/>
        <v>2500</v>
      </c>
      <c r="G101" s="122">
        <v>1</v>
      </c>
      <c r="H101" s="116">
        <f t="shared" si="11"/>
        <v>2500</v>
      </c>
      <c r="I101" s="25">
        <f t="shared" si="16"/>
        <v>2000</v>
      </c>
      <c r="K101" s="78"/>
    </row>
    <row r="102" spans="1:11" ht="16.5" thickBot="1" x14ac:dyDescent="0.3">
      <c r="A102" s="69"/>
      <c r="B102" s="97" t="s">
        <v>151</v>
      </c>
      <c r="C102" s="97"/>
      <c r="D102" s="134">
        <f>SUM(D97:D101)</f>
        <v>72700</v>
      </c>
      <c r="E102" s="134"/>
      <c r="F102" s="134"/>
      <c r="G102" s="294" t="s">
        <v>132</v>
      </c>
      <c r="H102" s="128">
        <f>SUM(H97:H101)</f>
        <v>90875</v>
      </c>
      <c r="I102" s="129">
        <f>SUM(I97:I101)</f>
        <v>72700</v>
      </c>
      <c r="K102" s="78"/>
    </row>
    <row r="103" spans="1:11" x14ac:dyDescent="0.25">
      <c r="A103" s="146"/>
      <c r="B103" s="146"/>
      <c r="C103" s="146"/>
      <c r="D103" s="152"/>
      <c r="E103" s="152"/>
      <c r="F103" s="152"/>
      <c r="G103" s="154"/>
      <c r="H103" s="151"/>
      <c r="I103" s="146"/>
      <c r="K103" s="78"/>
    </row>
    <row r="104" spans="1:11" ht="15.75" thickBot="1" x14ac:dyDescent="0.3">
      <c r="A104" s="146"/>
      <c r="B104" s="146"/>
      <c r="C104" s="146"/>
      <c r="D104" s="152"/>
      <c r="E104" s="152"/>
      <c r="F104" s="152"/>
      <c r="G104" s="154"/>
      <c r="H104" s="151"/>
      <c r="I104" s="146"/>
      <c r="K104" s="78"/>
    </row>
    <row r="105" spans="1:11" ht="15.75" x14ac:dyDescent="0.25">
      <c r="A105" s="239" t="s">
        <v>162</v>
      </c>
      <c r="B105" s="240"/>
      <c r="C105" s="240"/>
      <c r="D105" s="240"/>
      <c r="E105" s="240"/>
      <c r="F105" s="240"/>
      <c r="G105" s="240"/>
      <c r="H105" s="240"/>
      <c r="I105" s="241"/>
      <c r="K105" s="78"/>
    </row>
    <row r="106" spans="1:11" ht="15.75" x14ac:dyDescent="0.25">
      <c r="A106" s="211" t="s">
        <v>106</v>
      </c>
      <c r="B106" s="212" t="s">
        <v>116</v>
      </c>
      <c r="C106" s="212" t="s">
        <v>117</v>
      </c>
      <c r="D106" s="130" t="s">
        <v>118</v>
      </c>
      <c r="E106" s="130"/>
      <c r="F106" s="130" t="s">
        <v>120</v>
      </c>
      <c r="G106" s="212" t="s">
        <v>121</v>
      </c>
      <c r="H106" s="212" t="s">
        <v>122</v>
      </c>
      <c r="I106" s="132" t="s">
        <v>123</v>
      </c>
      <c r="K106" s="78"/>
    </row>
    <row r="107" spans="1:11" ht="15.75" x14ac:dyDescent="0.25">
      <c r="A107" s="23" t="s">
        <v>163</v>
      </c>
      <c r="B107" s="32" t="s">
        <v>164</v>
      </c>
      <c r="C107" s="32" t="s">
        <v>152</v>
      </c>
      <c r="D107" s="116">
        <f>5000*1.1</f>
        <v>5500</v>
      </c>
      <c r="E107" s="116">
        <f t="shared" ref="E107:E111" si="17">F107-D107</f>
        <v>1375</v>
      </c>
      <c r="F107" s="116">
        <f t="shared" ref="F107:F111" si="18">D107*(1+$B$4)</f>
        <v>6875</v>
      </c>
      <c r="G107" s="122">
        <v>1</v>
      </c>
      <c r="H107" s="116">
        <f t="shared" si="11"/>
        <v>6875</v>
      </c>
      <c r="I107" s="25">
        <f t="shared" ref="I107:I111" si="19">+G107*D107</f>
        <v>5500</v>
      </c>
      <c r="K107" s="78"/>
    </row>
    <row r="108" spans="1:11" ht="15.75" x14ac:dyDescent="0.25">
      <c r="A108" s="23" t="s">
        <v>165</v>
      </c>
      <c r="B108" s="32" t="s">
        <v>166</v>
      </c>
      <c r="C108" s="32" t="s">
        <v>152</v>
      </c>
      <c r="D108" s="116">
        <f>4900*1.1</f>
        <v>5390</v>
      </c>
      <c r="E108" s="116">
        <f t="shared" si="17"/>
        <v>1347.5</v>
      </c>
      <c r="F108" s="116">
        <f t="shared" si="18"/>
        <v>6737.5</v>
      </c>
      <c r="G108" s="122">
        <v>1</v>
      </c>
      <c r="H108" s="116">
        <f t="shared" si="11"/>
        <v>6737.5</v>
      </c>
      <c r="I108" s="25">
        <f t="shared" si="19"/>
        <v>5390</v>
      </c>
      <c r="K108" s="78"/>
    </row>
    <row r="109" spans="1:11" ht="15.75" x14ac:dyDescent="0.25">
      <c r="A109" s="23" t="s">
        <v>167</v>
      </c>
      <c r="B109" s="32" t="s">
        <v>196</v>
      </c>
      <c r="C109" s="32" t="s">
        <v>152</v>
      </c>
      <c r="D109" s="116">
        <f>4900*1.1</f>
        <v>5390</v>
      </c>
      <c r="E109" s="116">
        <f t="shared" si="17"/>
        <v>1347.5</v>
      </c>
      <c r="F109" s="116">
        <f t="shared" si="18"/>
        <v>6737.5</v>
      </c>
      <c r="G109" s="122">
        <v>1</v>
      </c>
      <c r="H109" s="116">
        <f t="shared" si="11"/>
        <v>6737.5</v>
      </c>
      <c r="I109" s="25">
        <f t="shared" si="19"/>
        <v>5390</v>
      </c>
      <c r="K109" s="78"/>
    </row>
    <row r="110" spans="1:11" ht="15.75" x14ac:dyDescent="0.25">
      <c r="A110" s="23" t="s">
        <v>169</v>
      </c>
      <c r="B110" s="32" t="s">
        <v>170</v>
      </c>
      <c r="C110" s="32" t="s">
        <v>152</v>
      </c>
      <c r="D110" s="116">
        <v>283000</v>
      </c>
      <c r="E110" s="116">
        <f t="shared" si="17"/>
        <v>70750</v>
      </c>
      <c r="F110" s="116">
        <f t="shared" si="18"/>
        <v>353750</v>
      </c>
      <c r="G110" s="122">
        <v>1</v>
      </c>
      <c r="H110" s="116">
        <f t="shared" si="11"/>
        <v>353750</v>
      </c>
      <c r="I110" s="25">
        <f t="shared" si="19"/>
        <v>283000</v>
      </c>
      <c r="K110" s="78"/>
    </row>
    <row r="111" spans="1:11" ht="15.75" x14ac:dyDescent="0.25">
      <c r="A111" s="23" t="s">
        <v>169</v>
      </c>
      <c r="B111" s="32" t="s">
        <v>171</v>
      </c>
      <c r="C111" s="32" t="s">
        <v>152</v>
      </c>
      <c r="D111" s="116">
        <v>0</v>
      </c>
      <c r="E111" s="116">
        <f t="shared" si="17"/>
        <v>0</v>
      </c>
      <c r="F111" s="116">
        <f t="shared" si="18"/>
        <v>0</v>
      </c>
      <c r="G111" s="122">
        <v>1</v>
      </c>
      <c r="H111" s="116">
        <f t="shared" si="11"/>
        <v>0</v>
      </c>
      <c r="I111" s="25">
        <f t="shared" si="19"/>
        <v>0</v>
      </c>
      <c r="K111" s="78"/>
    </row>
    <row r="112" spans="1:11" ht="16.5" thickBot="1" x14ac:dyDescent="0.3">
      <c r="A112" s="69"/>
      <c r="B112" s="97"/>
      <c r="C112" s="97"/>
      <c r="D112" s="134">
        <f>SUM(D107:D111)</f>
        <v>299280</v>
      </c>
      <c r="E112" s="134"/>
      <c r="F112" s="134"/>
      <c r="G112" s="294" t="s">
        <v>132</v>
      </c>
      <c r="H112" s="128">
        <f>SUM(H107:H111)</f>
        <v>374100</v>
      </c>
      <c r="I112" s="129">
        <f>SUM(I107:I111)</f>
        <v>299280</v>
      </c>
      <c r="K112" s="78"/>
    </row>
    <row r="113" spans="1:11" x14ac:dyDescent="0.25">
      <c r="A113" s="146"/>
      <c r="B113" s="146"/>
      <c r="C113" s="146"/>
      <c r="D113" s="152"/>
      <c r="E113" s="152"/>
      <c r="F113" s="152"/>
      <c r="G113" s="154"/>
      <c r="H113" s="151"/>
      <c r="I113" s="146"/>
      <c r="K113" s="78"/>
    </row>
    <row r="114" spans="1:11" ht="15.75" thickBot="1" x14ac:dyDescent="0.3">
      <c r="A114" s="146"/>
      <c r="B114" s="146"/>
      <c r="C114" s="146"/>
      <c r="D114" s="152"/>
      <c r="E114" s="152"/>
      <c r="F114" s="152"/>
      <c r="G114" s="146"/>
      <c r="H114" s="146"/>
      <c r="I114" s="146"/>
      <c r="K114" s="78"/>
    </row>
    <row r="115" spans="1:11" ht="15.75" x14ac:dyDescent="0.25">
      <c r="A115" s="242" t="s">
        <v>172</v>
      </c>
      <c r="B115" s="243"/>
      <c r="C115" s="243"/>
      <c r="D115" s="243"/>
      <c r="E115" s="243"/>
      <c r="F115" s="243"/>
      <c r="G115" s="243"/>
      <c r="H115" s="243"/>
      <c r="I115" s="244"/>
      <c r="K115" s="78"/>
    </row>
    <row r="116" spans="1:11" ht="15.75" x14ac:dyDescent="0.25">
      <c r="A116" s="211" t="s">
        <v>106</v>
      </c>
      <c r="B116" s="212" t="s">
        <v>116</v>
      </c>
      <c r="C116" s="212" t="s">
        <v>117</v>
      </c>
      <c r="D116" s="130" t="s">
        <v>118</v>
      </c>
      <c r="E116" s="130" t="s">
        <v>119</v>
      </c>
      <c r="F116" s="130" t="s">
        <v>120</v>
      </c>
      <c r="G116" s="212" t="s">
        <v>121</v>
      </c>
      <c r="H116" s="212" t="s">
        <v>122</v>
      </c>
      <c r="I116" s="132" t="s">
        <v>123</v>
      </c>
      <c r="K116" s="78"/>
    </row>
    <row r="117" spans="1:11" ht="15.75" x14ac:dyDescent="0.25">
      <c r="A117" s="23" t="s">
        <v>173</v>
      </c>
      <c r="B117" s="32" t="s">
        <v>197</v>
      </c>
      <c r="C117" s="32" t="s">
        <v>152</v>
      </c>
      <c r="D117" s="116">
        <f>99000*1.1</f>
        <v>108900.00000000001</v>
      </c>
      <c r="E117" s="116">
        <f>F117-D117</f>
        <v>27225.000000000015</v>
      </c>
      <c r="F117" s="116">
        <f>D117*(1+$B$4)</f>
        <v>136125.00000000003</v>
      </c>
      <c r="G117" s="122">
        <v>1</v>
      </c>
      <c r="H117" s="116">
        <f t="shared" ref="H117:H120" si="20">F117*G117</f>
        <v>136125.00000000003</v>
      </c>
      <c r="I117" s="25">
        <f>+G117*D117</f>
        <v>108900.00000000001</v>
      </c>
      <c r="K117" s="78"/>
    </row>
    <row r="118" spans="1:11" ht="15.75" x14ac:dyDescent="0.25">
      <c r="A118" s="23" t="s">
        <v>175</v>
      </c>
      <c r="B118" s="32" t="s">
        <v>198</v>
      </c>
      <c r="C118" s="32" t="s">
        <v>152</v>
      </c>
      <c r="D118" s="116">
        <f>20357*1.1</f>
        <v>22392.7</v>
      </c>
      <c r="E118" s="116">
        <f>F118-D118</f>
        <v>5598.1749999999993</v>
      </c>
      <c r="F118" s="116">
        <f t="shared" ref="F118:F120" si="21">D118*(1+$B$4)</f>
        <v>27990.875</v>
      </c>
      <c r="G118" s="122">
        <v>1</v>
      </c>
      <c r="H118" s="116">
        <f t="shared" si="20"/>
        <v>27990.875</v>
      </c>
      <c r="I118" s="25">
        <f t="shared" ref="I118:I120" si="22">+G118*D118</f>
        <v>22392.7</v>
      </c>
      <c r="K118" s="78"/>
    </row>
    <row r="119" spans="1:11" ht="15.75" x14ac:dyDescent="0.25">
      <c r="A119" s="23" t="s">
        <v>177</v>
      </c>
      <c r="B119" s="32" t="s">
        <v>178</v>
      </c>
      <c r="C119" s="32" t="s">
        <v>152</v>
      </c>
      <c r="D119" s="116">
        <f>18909*1.1</f>
        <v>20799.900000000001</v>
      </c>
      <c r="E119" s="116">
        <f>F119-D119</f>
        <v>5199.9749999999985</v>
      </c>
      <c r="F119" s="116">
        <f t="shared" si="21"/>
        <v>25999.875</v>
      </c>
      <c r="G119" s="122">
        <v>1</v>
      </c>
      <c r="H119" s="116">
        <f t="shared" si="20"/>
        <v>25999.875</v>
      </c>
      <c r="I119" s="25">
        <f t="shared" si="22"/>
        <v>20799.900000000001</v>
      </c>
      <c r="K119" s="78"/>
    </row>
    <row r="120" spans="1:11" ht="15.75" x14ac:dyDescent="0.25">
      <c r="A120" s="23" t="s">
        <v>169</v>
      </c>
      <c r="B120" s="32" t="s">
        <v>179</v>
      </c>
      <c r="C120" s="32" t="s">
        <v>152</v>
      </c>
      <c r="D120" s="116">
        <f>45109*1.1</f>
        <v>49619.9</v>
      </c>
      <c r="E120" s="116">
        <f>F120-D120</f>
        <v>12404.974999999999</v>
      </c>
      <c r="F120" s="116">
        <f t="shared" si="21"/>
        <v>62024.875</v>
      </c>
      <c r="G120" s="122">
        <v>1</v>
      </c>
      <c r="H120" s="116">
        <f t="shared" si="20"/>
        <v>62024.875</v>
      </c>
      <c r="I120" s="25">
        <f t="shared" si="22"/>
        <v>49619.9</v>
      </c>
      <c r="K120" s="78"/>
    </row>
    <row r="121" spans="1:11" ht="16.5" thickBot="1" x14ac:dyDescent="0.3">
      <c r="A121" s="69"/>
      <c r="B121" s="97"/>
      <c r="C121" s="97"/>
      <c r="D121" s="128">
        <f>SUM(D117:D120)</f>
        <v>201712.5</v>
      </c>
      <c r="E121" s="134"/>
      <c r="F121" s="134"/>
      <c r="G121" s="128" t="s">
        <v>132</v>
      </c>
      <c r="H121" s="128">
        <f>SUM(H117:H120)</f>
        <v>252140.62500000003</v>
      </c>
      <c r="I121" s="129">
        <f>SUM(I117:I120)</f>
        <v>201712.5</v>
      </c>
      <c r="K121" s="78"/>
    </row>
    <row r="122" spans="1:11" x14ac:dyDescent="0.25">
      <c r="A122" s="146"/>
      <c r="B122" s="146"/>
      <c r="C122" s="146"/>
      <c r="D122" s="151"/>
      <c r="E122" s="152"/>
      <c r="F122" s="152"/>
      <c r="G122" s="151"/>
      <c r="H122" s="151"/>
      <c r="I122" s="146"/>
      <c r="K122" s="78"/>
    </row>
    <row r="123" spans="1:11" ht="15.75" thickBot="1" x14ac:dyDescent="0.3">
      <c r="A123" s="146"/>
      <c r="B123" s="146"/>
      <c r="C123" s="146"/>
      <c r="D123" s="152"/>
      <c r="E123" s="152"/>
      <c r="F123" s="152"/>
      <c r="G123" s="146"/>
      <c r="H123" s="146"/>
      <c r="I123" s="146"/>
      <c r="K123" s="78"/>
    </row>
    <row r="124" spans="1:11" ht="15.75" x14ac:dyDescent="0.25">
      <c r="A124" s="242" t="s">
        <v>180</v>
      </c>
      <c r="B124" s="243"/>
      <c r="C124" s="243"/>
      <c r="D124" s="243"/>
      <c r="E124" s="243"/>
      <c r="F124" s="243"/>
      <c r="G124" s="243"/>
      <c r="H124" s="243"/>
      <c r="I124" s="244"/>
      <c r="K124" s="78"/>
    </row>
    <row r="125" spans="1:11" ht="15.75" x14ac:dyDescent="0.25">
      <c r="A125" s="211" t="s">
        <v>106</v>
      </c>
      <c r="B125" s="212" t="s">
        <v>116</v>
      </c>
      <c r="C125" s="212" t="s">
        <v>117</v>
      </c>
      <c r="D125" s="130" t="s">
        <v>118</v>
      </c>
      <c r="E125" s="130" t="s">
        <v>119</v>
      </c>
      <c r="F125" s="130" t="s">
        <v>120</v>
      </c>
      <c r="G125" s="212" t="s">
        <v>121</v>
      </c>
      <c r="H125" s="212" t="s">
        <v>122</v>
      </c>
      <c r="I125" s="132" t="s">
        <v>123</v>
      </c>
      <c r="K125" s="78"/>
    </row>
    <row r="126" spans="1:11" ht="15.75" x14ac:dyDescent="0.25">
      <c r="A126" s="23" t="s">
        <v>181</v>
      </c>
      <c r="B126" s="32" t="s">
        <v>182</v>
      </c>
      <c r="C126" s="32" t="s">
        <v>152</v>
      </c>
      <c r="D126" s="116">
        <v>55000</v>
      </c>
      <c r="E126" s="116">
        <f>F126-D126</f>
        <v>13750</v>
      </c>
      <c r="F126" s="116">
        <f>D126*(1+$B$4)</f>
        <v>68750</v>
      </c>
      <c r="G126" s="122">
        <v>1</v>
      </c>
      <c r="H126" s="116">
        <f t="shared" ref="H126:H127" si="23">F126*G126</f>
        <v>68750</v>
      </c>
      <c r="I126" s="138">
        <f>+D126*G126</f>
        <v>55000</v>
      </c>
      <c r="K126" s="78"/>
    </row>
    <row r="127" spans="1:11" ht="15.75" x14ac:dyDescent="0.25">
      <c r="A127" s="23" t="s">
        <v>183</v>
      </c>
      <c r="B127" s="32" t="s">
        <v>182</v>
      </c>
      <c r="C127" s="32" t="s">
        <v>152</v>
      </c>
      <c r="D127" s="116">
        <v>55000</v>
      </c>
      <c r="E127" s="116">
        <f t="shared" ref="E127:E131" si="24">F127-D127</f>
        <v>13750</v>
      </c>
      <c r="F127" s="116">
        <f t="shared" ref="F127:F131" si="25">D127*(1+$B$4)</f>
        <v>68750</v>
      </c>
      <c r="G127" s="122">
        <v>1</v>
      </c>
      <c r="H127" s="116">
        <f t="shared" si="23"/>
        <v>68750</v>
      </c>
      <c r="I127" s="138">
        <f t="shared" ref="I127:I131" si="26">+D127*G127</f>
        <v>55000</v>
      </c>
      <c r="K127" s="78"/>
    </row>
    <row r="128" spans="1:11" ht="15.75" x14ac:dyDescent="0.25">
      <c r="A128" s="23" t="s">
        <v>259</v>
      </c>
      <c r="B128" s="32" t="s">
        <v>185</v>
      </c>
      <c r="C128" s="32" t="s">
        <v>152</v>
      </c>
      <c r="D128" s="116">
        <v>70000</v>
      </c>
      <c r="E128" s="116">
        <f t="shared" si="24"/>
        <v>17500</v>
      </c>
      <c r="F128" s="116">
        <f t="shared" si="25"/>
        <v>87500</v>
      </c>
      <c r="G128" s="122">
        <v>3</v>
      </c>
      <c r="H128" s="116">
        <f>+F128*G128</f>
        <v>262500</v>
      </c>
      <c r="I128" s="138">
        <f>+D128*G128</f>
        <v>210000</v>
      </c>
      <c r="K128" s="78"/>
    </row>
    <row r="129" spans="1:11" ht="15.75" x14ac:dyDescent="0.25">
      <c r="A129" s="23" t="s">
        <v>256</v>
      </c>
      <c r="B129" s="32" t="s">
        <v>187</v>
      </c>
      <c r="C129" s="32"/>
      <c r="D129" s="116">
        <v>30000</v>
      </c>
      <c r="E129" s="116">
        <f>F129-D129</f>
        <v>7500</v>
      </c>
      <c r="F129" s="116">
        <f t="shared" si="25"/>
        <v>37500</v>
      </c>
      <c r="G129" s="122">
        <v>2</v>
      </c>
      <c r="H129" s="116">
        <f t="shared" ref="H129:H131" si="27">+F129*G129</f>
        <v>75000</v>
      </c>
      <c r="I129" s="138">
        <f t="shared" si="26"/>
        <v>60000</v>
      </c>
      <c r="K129" s="78"/>
    </row>
    <row r="130" spans="1:11" ht="15.75" x14ac:dyDescent="0.25">
      <c r="A130" s="23" t="s">
        <v>257</v>
      </c>
      <c r="B130" s="32" t="s">
        <v>189</v>
      </c>
      <c r="C130" s="32"/>
      <c r="D130" s="116">
        <v>10000</v>
      </c>
      <c r="E130" s="116">
        <f t="shared" si="24"/>
        <v>2500</v>
      </c>
      <c r="F130" s="116">
        <f t="shared" si="25"/>
        <v>12500</v>
      </c>
      <c r="G130" s="122">
        <v>2</v>
      </c>
      <c r="H130" s="116">
        <f t="shared" si="27"/>
        <v>25000</v>
      </c>
      <c r="I130" s="138">
        <f t="shared" si="26"/>
        <v>20000</v>
      </c>
      <c r="K130" s="78"/>
    </row>
    <row r="131" spans="1:11" ht="15.75" x14ac:dyDescent="0.25">
      <c r="A131" s="23" t="s">
        <v>258</v>
      </c>
      <c r="B131" s="32" t="s">
        <v>191</v>
      </c>
      <c r="C131" s="32"/>
      <c r="D131" s="116">
        <v>10000</v>
      </c>
      <c r="E131" s="116">
        <f t="shared" si="24"/>
        <v>2500</v>
      </c>
      <c r="F131" s="116">
        <f t="shared" si="25"/>
        <v>12500</v>
      </c>
      <c r="G131" s="122">
        <v>4</v>
      </c>
      <c r="H131" s="116">
        <f t="shared" si="27"/>
        <v>50000</v>
      </c>
      <c r="I131" s="138">
        <f t="shared" si="26"/>
        <v>40000</v>
      </c>
      <c r="K131" s="78"/>
    </row>
    <row r="132" spans="1:11" ht="16.5" thickBot="1" x14ac:dyDescent="0.3">
      <c r="A132" s="69"/>
      <c r="B132" s="97"/>
      <c r="C132" s="97"/>
      <c r="D132" s="97"/>
      <c r="E132" s="97"/>
      <c r="F132" s="97"/>
      <c r="G132" s="128" t="s">
        <v>199</v>
      </c>
      <c r="H132" s="128">
        <f>+SUM(H126:H131)</f>
        <v>550000</v>
      </c>
      <c r="I132" s="129">
        <f>+SUM(I126:I131)</f>
        <v>440000</v>
      </c>
      <c r="K132" s="78"/>
    </row>
    <row r="133" spans="1:11" x14ac:dyDescent="0.25">
      <c r="A133" s="146"/>
      <c r="B133" s="146"/>
      <c r="C133" s="146"/>
      <c r="D133" s="146"/>
      <c r="E133" s="146"/>
      <c r="F133" s="146"/>
      <c r="G133" s="151"/>
      <c r="H133" s="151"/>
      <c r="I133" s="151"/>
    </row>
    <row r="134" spans="1:11" x14ac:dyDescent="0.25">
      <c r="A134" s="146"/>
      <c r="B134" s="146"/>
      <c r="C134" s="146"/>
      <c r="D134" s="146"/>
      <c r="E134" s="146"/>
      <c r="F134" s="146"/>
      <c r="G134" s="151"/>
      <c r="H134" s="151"/>
      <c r="I134" s="151"/>
    </row>
    <row r="135" spans="1:11" ht="15.75" thickBot="1" x14ac:dyDescent="0.3">
      <c r="A135" s="146"/>
      <c r="B135" s="146"/>
      <c r="C135" s="146"/>
      <c r="D135" s="146"/>
      <c r="E135" s="146"/>
      <c r="F135" s="146"/>
      <c r="G135" s="151"/>
      <c r="H135" s="151"/>
      <c r="I135" s="151"/>
    </row>
    <row r="136" spans="1:11" ht="18.75" x14ac:dyDescent="0.3">
      <c r="A136" s="245" t="s">
        <v>105</v>
      </c>
      <c r="B136" s="246"/>
      <c r="C136" s="146"/>
      <c r="D136" s="146"/>
      <c r="E136" s="146"/>
      <c r="F136" s="146"/>
      <c r="G136" s="151"/>
      <c r="H136" s="151"/>
      <c r="I136" s="151"/>
    </row>
    <row r="137" spans="1:11" ht="18.75" x14ac:dyDescent="0.3">
      <c r="A137" s="213" t="s">
        <v>106</v>
      </c>
      <c r="B137" s="214" t="s">
        <v>200</v>
      </c>
      <c r="C137" s="146"/>
      <c r="D137" s="146"/>
      <c r="E137" s="146"/>
      <c r="F137" s="146"/>
      <c r="G137" s="151"/>
      <c r="H137" s="151"/>
      <c r="I137" s="151"/>
    </row>
    <row r="138" spans="1:11" ht="18.75" x14ac:dyDescent="0.3">
      <c r="A138" s="215" t="s">
        <v>201</v>
      </c>
      <c r="B138" s="216">
        <f>+H14+H66+H55+H46+H37+H27</f>
        <v>7192965</v>
      </c>
      <c r="C138" s="146"/>
      <c r="D138" s="146"/>
      <c r="E138" s="146"/>
      <c r="F138" s="146"/>
      <c r="G138" s="151"/>
      <c r="H138" s="151"/>
      <c r="I138" s="151"/>
    </row>
    <row r="139" spans="1:11" ht="18.75" x14ac:dyDescent="0.3">
      <c r="A139" s="215" t="s">
        <v>202</v>
      </c>
      <c r="B139" s="216">
        <f>+H132+H121+H102+H92+H79+H112</f>
        <v>4537807.5</v>
      </c>
      <c r="C139" s="146"/>
      <c r="D139" s="146"/>
      <c r="E139" s="146"/>
      <c r="F139" s="146"/>
      <c r="G139" s="151"/>
      <c r="H139" s="151"/>
      <c r="I139" s="151"/>
    </row>
    <row r="140" spans="1:11" ht="19.5" thickBot="1" x14ac:dyDescent="0.35">
      <c r="A140" s="217" t="s">
        <v>109</v>
      </c>
      <c r="B140" s="218">
        <f>+B138+B139</f>
        <v>11730772.5</v>
      </c>
      <c r="C140" s="146"/>
      <c r="D140" s="146"/>
      <c r="E140" s="146"/>
      <c r="F140" s="146"/>
      <c r="G140" s="151"/>
      <c r="H140" s="151"/>
      <c r="I140" s="151"/>
    </row>
    <row r="141" spans="1:11" ht="19.5" thickBot="1" x14ac:dyDescent="0.35">
      <c r="A141" s="219"/>
      <c r="B141" s="220"/>
      <c r="C141" s="146"/>
      <c r="D141" s="146"/>
      <c r="E141" s="146"/>
      <c r="F141" s="146"/>
      <c r="G141" s="151"/>
      <c r="H141" s="151"/>
      <c r="I141" s="151"/>
    </row>
    <row r="142" spans="1:11" ht="18.75" x14ac:dyDescent="0.3">
      <c r="A142" s="247" t="str">
        <f>+A136</f>
        <v>PRECIO</v>
      </c>
      <c r="B142" s="248"/>
      <c r="C142" s="146"/>
      <c r="D142" s="146"/>
      <c r="E142" s="146"/>
      <c r="F142" s="146"/>
      <c r="G142" s="151"/>
      <c r="H142" s="151"/>
      <c r="I142" s="151"/>
    </row>
    <row r="143" spans="1:11" ht="18.75" x14ac:dyDescent="0.3">
      <c r="A143" s="213" t="str">
        <f>+A137</f>
        <v>ITEM</v>
      </c>
      <c r="B143" s="214"/>
      <c r="C143" s="146"/>
      <c r="D143" s="146"/>
      <c r="E143" s="146"/>
      <c r="F143" s="146"/>
      <c r="G143" s="151"/>
      <c r="H143" s="151"/>
      <c r="I143" s="151"/>
    </row>
    <row r="144" spans="1:11" ht="18.75" x14ac:dyDescent="0.3">
      <c r="A144" s="221" t="s">
        <v>107</v>
      </c>
      <c r="B144" s="216">
        <f>+C144</f>
        <v>5754372</v>
      </c>
      <c r="C144" s="222">
        <f>+I66+I55+I46+I37+I27+I14</f>
        <v>5754372</v>
      </c>
      <c r="D144" s="146"/>
      <c r="E144" s="146"/>
      <c r="F144" s="146"/>
      <c r="G144" s="151"/>
      <c r="H144" s="151"/>
      <c r="I144" s="151"/>
    </row>
    <row r="145" spans="1:11" ht="18.75" x14ac:dyDescent="0.3">
      <c r="A145" s="221" t="s">
        <v>108</v>
      </c>
      <c r="B145" s="216">
        <f>+C145</f>
        <v>3630246</v>
      </c>
      <c r="C145" s="152">
        <f>+I132+I121+I112+I102+I92+I79</f>
        <v>3630246</v>
      </c>
      <c r="D145" s="146"/>
      <c r="E145" s="146"/>
      <c r="F145" s="146"/>
      <c r="G145" s="151"/>
      <c r="H145" s="151"/>
      <c r="I145" s="151"/>
    </row>
    <row r="146" spans="1:11" ht="19.5" thickBot="1" x14ac:dyDescent="0.35">
      <c r="A146" s="217" t="str">
        <f>+A140</f>
        <v>PRECIO FINAL</v>
      </c>
      <c r="B146" s="223">
        <f>+B145+B144</f>
        <v>9384618</v>
      </c>
      <c r="C146" s="146"/>
      <c r="D146" s="146"/>
      <c r="E146" s="146"/>
      <c r="F146" s="146"/>
      <c r="G146" s="151"/>
      <c r="H146" s="151"/>
      <c r="I146" s="151"/>
    </row>
    <row r="147" spans="1:11" ht="18.75" x14ac:dyDescent="0.3">
      <c r="A147" s="80"/>
      <c r="G147" s="76"/>
      <c r="H147" s="76"/>
      <c r="I147" s="76"/>
    </row>
    <row r="148" spans="1:11" ht="18.75" x14ac:dyDescent="0.3">
      <c r="A148" s="80"/>
      <c r="G148" s="76"/>
      <c r="H148" s="76"/>
      <c r="I148" s="76"/>
    </row>
    <row r="149" spans="1:11" x14ac:dyDescent="0.25">
      <c r="K149" s="78"/>
    </row>
    <row r="150" spans="1:11" x14ac:dyDescent="0.25">
      <c r="G150" s="76"/>
      <c r="H150" s="76"/>
      <c r="I150" s="76"/>
    </row>
    <row r="151" spans="1:11" x14ac:dyDescent="0.25">
      <c r="G151" s="3"/>
      <c r="H151" t="s">
        <v>203</v>
      </c>
      <c r="K151" s="78"/>
    </row>
    <row r="152" spans="1:11" x14ac:dyDescent="0.25">
      <c r="G152" s="79"/>
    </row>
    <row r="153" spans="1:11" x14ac:dyDescent="0.25">
      <c r="G153" s="78"/>
    </row>
    <row r="154" spans="1:11" x14ac:dyDescent="0.25">
      <c r="G154" s="78"/>
    </row>
    <row r="155" spans="1:11" x14ac:dyDescent="0.25">
      <c r="G155" s="78"/>
      <c r="K155" s="77"/>
    </row>
    <row r="166" spans="5:5" x14ac:dyDescent="0.25"/>
  </sheetData>
  <mergeCells count="17">
    <mergeCell ref="A136:B136"/>
    <mergeCell ref="A142:B142"/>
    <mergeCell ref="A70:I71"/>
    <mergeCell ref="A115:I115"/>
    <mergeCell ref="A124:I124"/>
    <mergeCell ref="A95:I95"/>
    <mergeCell ref="A82:I82"/>
    <mergeCell ref="A105:I105"/>
    <mergeCell ref="A1:I2"/>
    <mergeCell ref="C4:E5"/>
    <mergeCell ref="A8:I8"/>
    <mergeCell ref="A17:I17"/>
    <mergeCell ref="A73:I73"/>
    <mergeCell ref="A30:I30"/>
    <mergeCell ref="A40:I40"/>
    <mergeCell ref="A49:I49"/>
    <mergeCell ref="A58:I58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C870F-6571-444B-8A62-67E01EA9883F}">
  <sheetPr codeName="Hoja2"/>
  <dimension ref="A1:L206"/>
  <sheetViews>
    <sheetView zoomScale="74" zoomScaleNormal="74" workbookViewId="0">
      <selection activeCell="A133" sqref="A133:I140"/>
    </sheetView>
  </sheetViews>
  <sheetFormatPr baseColWidth="10" defaultColWidth="11" defaultRowHeight="15" x14ac:dyDescent="0.25"/>
  <cols>
    <col min="1" max="1" width="68.42578125" bestFit="1" customWidth="1"/>
    <col min="2" max="2" width="105.7109375" bestFit="1" customWidth="1"/>
    <col min="3" max="3" width="20.42578125" bestFit="1" customWidth="1"/>
    <col min="4" max="4" width="15" bestFit="1" customWidth="1"/>
    <col min="5" max="5" width="42.28515625" bestFit="1" customWidth="1"/>
    <col min="6" max="6" width="26.140625" customWidth="1"/>
    <col min="7" max="7" width="16.42578125" bestFit="1" customWidth="1"/>
    <col min="8" max="8" width="21.28515625" bestFit="1" customWidth="1"/>
    <col min="9" max="9" width="19.28515625" bestFit="1" customWidth="1"/>
    <col min="11" max="11" width="31" bestFit="1" customWidth="1"/>
    <col min="12" max="12" width="14.7109375" bestFit="1" customWidth="1"/>
    <col min="13" max="14" width="14.5703125" bestFit="1" customWidth="1"/>
    <col min="15" max="15" width="14.28515625" bestFit="1" customWidth="1"/>
  </cols>
  <sheetData>
    <row r="1" spans="1:11" x14ac:dyDescent="0.25">
      <c r="A1" s="249" t="s">
        <v>204</v>
      </c>
      <c r="B1" s="250"/>
      <c r="C1" s="250"/>
      <c r="D1" s="250"/>
      <c r="E1" s="250"/>
      <c r="F1" s="250"/>
      <c r="G1" s="250"/>
      <c r="H1" s="250"/>
      <c r="I1" s="251"/>
    </row>
    <row r="2" spans="1:11" x14ac:dyDescent="0.25">
      <c r="A2" s="252"/>
      <c r="B2" s="253"/>
      <c r="C2" s="253"/>
      <c r="D2" s="253"/>
      <c r="E2" s="253"/>
      <c r="F2" s="253"/>
      <c r="G2" s="253"/>
      <c r="H2" s="253"/>
      <c r="I2" s="254"/>
    </row>
    <row r="3" spans="1:11" ht="15.75" thickBot="1" x14ac:dyDescent="0.3">
      <c r="A3" s="255"/>
      <c r="B3" s="256"/>
      <c r="C3" s="256"/>
      <c r="D3" s="256"/>
      <c r="E3" s="256"/>
      <c r="F3" s="256"/>
      <c r="G3" s="256"/>
      <c r="H3" s="256"/>
      <c r="I3" s="257"/>
    </row>
    <row r="4" spans="1:11" ht="15.75" thickBot="1" x14ac:dyDescent="0.3">
      <c r="A4" s="146"/>
      <c r="B4" s="146"/>
      <c r="C4" s="146"/>
      <c r="D4" s="146"/>
      <c r="E4" s="146"/>
      <c r="F4" s="146"/>
      <c r="G4" s="146"/>
      <c r="H4" s="146"/>
      <c r="I4" s="146"/>
    </row>
    <row r="5" spans="1:11" ht="15.75" x14ac:dyDescent="0.25">
      <c r="A5" s="301"/>
      <c r="B5" s="302"/>
      <c r="C5" s="258" t="s">
        <v>273</v>
      </c>
      <c r="D5" s="259"/>
      <c r="E5" s="260"/>
      <c r="F5" s="146"/>
      <c r="G5" s="146"/>
      <c r="H5" s="146"/>
      <c r="I5" s="146"/>
    </row>
    <row r="6" spans="1:11" ht="16.5" thickBot="1" x14ac:dyDescent="0.3">
      <c r="A6" s="125" t="s">
        <v>114</v>
      </c>
      <c r="B6" s="303">
        <v>0.25</v>
      </c>
      <c r="C6" s="261"/>
      <c r="D6" s="262"/>
      <c r="E6" s="263"/>
      <c r="F6" s="146"/>
      <c r="G6" s="146"/>
      <c r="H6" s="146"/>
      <c r="I6" s="146"/>
    </row>
    <row r="7" spans="1:11" ht="15.75" x14ac:dyDescent="0.25">
      <c r="A7" s="147"/>
      <c r="B7" s="148"/>
      <c r="C7" s="146"/>
      <c r="D7" s="146"/>
      <c r="E7" s="146"/>
      <c r="F7" s="146"/>
      <c r="G7" s="146"/>
      <c r="H7" s="146"/>
      <c r="I7" s="146"/>
    </row>
    <row r="8" spans="1:11" ht="15.75" x14ac:dyDescent="0.25">
      <c r="A8" s="147"/>
      <c r="B8" s="148"/>
      <c r="C8" s="146"/>
      <c r="D8" s="146"/>
      <c r="E8" s="146"/>
      <c r="F8" s="146"/>
      <c r="G8" s="146"/>
      <c r="H8" s="146"/>
      <c r="I8" s="146"/>
    </row>
    <row r="9" spans="1:11" ht="15.75" x14ac:dyDescent="0.25">
      <c r="A9" s="147"/>
      <c r="B9" s="149"/>
      <c r="C9" s="146"/>
      <c r="D9" s="146"/>
      <c r="E9" s="146"/>
      <c r="F9" s="146"/>
      <c r="G9" s="146"/>
      <c r="H9" s="146"/>
      <c r="I9" s="146"/>
    </row>
    <row r="10" spans="1:11" ht="15.75" x14ac:dyDescent="0.25">
      <c r="A10" s="298" t="s">
        <v>115</v>
      </c>
      <c r="B10" s="298"/>
      <c r="C10" s="298"/>
      <c r="D10" s="298"/>
      <c r="E10" s="298"/>
      <c r="F10" s="298"/>
      <c r="G10" s="298"/>
      <c r="H10" s="298"/>
      <c r="I10" s="298"/>
      <c r="K10" s="73"/>
    </row>
    <row r="11" spans="1:11" ht="15.75" x14ac:dyDescent="0.25">
      <c r="A11" s="299" t="s">
        <v>106</v>
      </c>
      <c r="B11" s="299" t="s">
        <v>116</v>
      </c>
      <c r="C11" s="299" t="s">
        <v>117</v>
      </c>
      <c r="D11" s="300" t="s">
        <v>118</v>
      </c>
      <c r="E11" s="300" t="s">
        <v>119</v>
      </c>
      <c r="F11" s="300" t="s">
        <v>120</v>
      </c>
      <c r="G11" s="299" t="s">
        <v>121</v>
      </c>
      <c r="H11" s="299" t="s">
        <v>122</v>
      </c>
      <c r="I11" s="300" t="s">
        <v>123</v>
      </c>
      <c r="J11" s="72"/>
      <c r="K11" s="74"/>
    </row>
    <row r="12" spans="1:11" ht="15.75" x14ac:dyDescent="0.25">
      <c r="A12" s="32" t="s">
        <v>124</v>
      </c>
      <c r="B12" s="32" t="s">
        <v>125</v>
      </c>
      <c r="C12" s="32" t="s">
        <v>126</v>
      </c>
      <c r="D12" s="116">
        <v>11262</v>
      </c>
      <c r="E12" s="116">
        <f>F12-D12</f>
        <v>2815.5</v>
      </c>
      <c r="F12" s="116">
        <f>D12*(1+$B$6)</f>
        <v>14077.5</v>
      </c>
      <c r="G12" s="32">
        <v>99</v>
      </c>
      <c r="H12" s="116">
        <f>F12*G12</f>
        <v>1393672.5</v>
      </c>
      <c r="I12" s="116">
        <f>D12*G12</f>
        <v>1114938</v>
      </c>
      <c r="J12" s="72"/>
      <c r="K12" s="3"/>
    </row>
    <row r="13" spans="1:11" ht="15.75" x14ac:dyDescent="0.25">
      <c r="A13" s="32" t="s">
        <v>127</v>
      </c>
      <c r="B13" s="32" t="s">
        <v>125</v>
      </c>
      <c r="C13" s="32" t="s">
        <v>126</v>
      </c>
      <c r="D13" s="116">
        <v>2968</v>
      </c>
      <c r="E13" s="116">
        <f>F13-D13</f>
        <v>742</v>
      </c>
      <c r="F13" s="116">
        <f>D13*(1+$B$6)</f>
        <v>3710</v>
      </c>
      <c r="G13" s="32">
        <v>99</v>
      </c>
      <c r="H13" s="116">
        <f>F13*G13</f>
        <v>367290</v>
      </c>
      <c r="I13" s="116">
        <f>D13*G13</f>
        <v>293832</v>
      </c>
      <c r="K13" s="75"/>
    </row>
    <row r="14" spans="1:11" ht="15.75" x14ac:dyDescent="0.25">
      <c r="A14" s="32" t="s">
        <v>128</v>
      </c>
      <c r="B14" s="32" t="s">
        <v>129</v>
      </c>
      <c r="C14" s="32" t="s">
        <v>130</v>
      </c>
      <c r="D14" s="116">
        <v>33800</v>
      </c>
      <c r="E14" s="116">
        <f>F14-D14</f>
        <v>8450</v>
      </c>
      <c r="F14" s="116">
        <f>D14*(1+$B$6)</f>
        <v>42250</v>
      </c>
      <c r="G14" s="32">
        <v>8</v>
      </c>
      <c r="H14" s="116">
        <f>F14*G14</f>
        <v>338000</v>
      </c>
      <c r="I14" s="116">
        <f>D14*G14</f>
        <v>270400</v>
      </c>
      <c r="K14" s="75"/>
    </row>
    <row r="15" spans="1:11" ht="15.75" x14ac:dyDescent="0.25">
      <c r="A15" s="32" t="s">
        <v>131</v>
      </c>
      <c r="B15" s="32" t="s">
        <v>129</v>
      </c>
      <c r="C15" s="32" t="s">
        <v>130</v>
      </c>
      <c r="D15" s="116">
        <v>32958</v>
      </c>
      <c r="E15" s="116">
        <f t="shared" ref="E15" si="0">F15-D15</f>
        <v>8239.5</v>
      </c>
      <c r="F15" s="116">
        <f>D15*(1+$B$6)</f>
        <v>41197.5</v>
      </c>
      <c r="G15" s="32">
        <v>5</v>
      </c>
      <c r="H15" s="116">
        <f>F15*G15</f>
        <v>205987.5</v>
      </c>
      <c r="I15" s="116">
        <f>D15*G15</f>
        <v>164790</v>
      </c>
      <c r="K15" s="75"/>
    </row>
    <row r="16" spans="1:11" ht="15.75" x14ac:dyDescent="0.25">
      <c r="A16" s="32"/>
      <c r="B16" s="32"/>
      <c r="C16" s="32"/>
      <c r="D16" s="297"/>
      <c r="E16" s="32"/>
      <c r="F16" s="32"/>
      <c r="G16" s="297" t="s">
        <v>132</v>
      </c>
      <c r="H16" s="297">
        <f>SUM(H12:H15)</f>
        <v>2304950</v>
      </c>
      <c r="I16" s="297">
        <f>SUM(I12:I15)</f>
        <v>1843960</v>
      </c>
      <c r="K16" s="75"/>
    </row>
    <row r="17" spans="1:12" x14ac:dyDescent="0.25">
      <c r="A17" s="146"/>
      <c r="B17" s="146"/>
      <c r="C17" s="146"/>
      <c r="D17" s="151"/>
      <c r="E17" s="146"/>
      <c r="F17" s="146"/>
      <c r="G17" s="151"/>
      <c r="H17" s="151"/>
      <c r="I17" s="151"/>
      <c r="K17" s="75"/>
    </row>
    <row r="18" spans="1:12" x14ac:dyDescent="0.25">
      <c r="A18" s="146"/>
      <c r="B18" s="146"/>
      <c r="C18" s="146"/>
      <c r="D18" s="151"/>
      <c r="E18" s="146"/>
      <c r="F18" s="146"/>
      <c r="G18" s="151"/>
      <c r="H18" s="151"/>
      <c r="I18" s="151"/>
      <c r="K18" s="75"/>
    </row>
    <row r="19" spans="1:12" ht="15.75" x14ac:dyDescent="0.25">
      <c r="A19" s="306" t="s">
        <v>133</v>
      </c>
      <c r="B19" s="306"/>
      <c r="C19" s="306"/>
      <c r="D19" s="306"/>
      <c r="E19" s="306"/>
      <c r="F19" s="306"/>
      <c r="G19" s="306"/>
      <c r="H19" s="306"/>
      <c r="I19" s="306"/>
    </row>
    <row r="20" spans="1:12" ht="15.75" x14ac:dyDescent="0.25">
      <c r="A20" s="299" t="s">
        <v>106</v>
      </c>
      <c r="B20" s="299" t="s">
        <v>116</v>
      </c>
      <c r="C20" s="299" t="s">
        <v>117</v>
      </c>
      <c r="D20" s="300" t="s">
        <v>118</v>
      </c>
      <c r="E20" s="300" t="s">
        <v>119</v>
      </c>
      <c r="F20" s="300" t="s">
        <v>120</v>
      </c>
      <c r="G20" s="299" t="s">
        <v>121</v>
      </c>
      <c r="H20" s="299" t="s">
        <v>122</v>
      </c>
      <c r="I20" s="300" t="s">
        <v>123</v>
      </c>
      <c r="J20" s="72"/>
    </row>
    <row r="21" spans="1:12" ht="15.75" x14ac:dyDescent="0.25">
      <c r="A21" s="32" t="s">
        <v>134</v>
      </c>
      <c r="B21" s="32" t="s">
        <v>205</v>
      </c>
      <c r="C21" s="32" t="s">
        <v>126</v>
      </c>
      <c r="D21" s="116">
        <v>57800</v>
      </c>
      <c r="E21" s="116">
        <f>F21-D21</f>
        <v>14450</v>
      </c>
      <c r="F21" s="116">
        <f t="shared" ref="F21:F28" si="1">D21*(1+$B$6)</f>
        <v>72250</v>
      </c>
      <c r="G21" s="32">
        <v>29</v>
      </c>
      <c r="H21" s="116">
        <f>F21*G21</f>
        <v>2095250</v>
      </c>
      <c r="I21" s="307">
        <f>D21*G21</f>
        <v>1676200</v>
      </c>
    </row>
    <row r="22" spans="1:12" ht="15.75" x14ac:dyDescent="0.25">
      <c r="A22" s="32" t="s">
        <v>136</v>
      </c>
      <c r="B22" s="32" t="s">
        <v>206</v>
      </c>
      <c r="C22" s="32" t="s">
        <v>126</v>
      </c>
      <c r="D22" s="116">
        <v>17200</v>
      </c>
      <c r="E22" s="116">
        <f t="shared" ref="E22:E28" si="2">F22-D22</f>
        <v>4300</v>
      </c>
      <c r="F22" s="116">
        <f t="shared" si="1"/>
        <v>21500</v>
      </c>
      <c r="G22" s="32">
        <v>6</v>
      </c>
      <c r="H22" s="116">
        <f t="shared" ref="H22:H60" si="3">F22*G22</f>
        <v>129000</v>
      </c>
      <c r="I22" s="307">
        <f t="shared" ref="I22:I28" si="4">D22*G22</f>
        <v>103200</v>
      </c>
    </row>
    <row r="23" spans="1:12" ht="15.75" x14ac:dyDescent="0.25">
      <c r="A23" s="32" t="s">
        <v>138</v>
      </c>
      <c r="B23" s="32" t="s">
        <v>139</v>
      </c>
      <c r="C23" s="32" t="s">
        <v>126</v>
      </c>
      <c r="D23" s="116">
        <v>17600</v>
      </c>
      <c r="E23" s="116">
        <f t="shared" si="2"/>
        <v>4400</v>
      </c>
      <c r="F23" s="116">
        <f t="shared" si="1"/>
        <v>22000</v>
      </c>
      <c r="G23" s="32">
        <v>1.87</v>
      </c>
      <c r="H23" s="116">
        <f t="shared" si="3"/>
        <v>41140</v>
      </c>
      <c r="I23" s="307">
        <f t="shared" si="4"/>
        <v>32912</v>
      </c>
    </row>
    <row r="24" spans="1:12" ht="15.75" x14ac:dyDescent="0.25">
      <c r="A24" s="32" t="s">
        <v>140</v>
      </c>
      <c r="B24" s="32" t="s">
        <v>207</v>
      </c>
      <c r="C24" s="32" t="s">
        <v>126</v>
      </c>
      <c r="D24" s="116">
        <v>20100</v>
      </c>
      <c r="E24" s="116">
        <f t="shared" si="2"/>
        <v>5025</v>
      </c>
      <c r="F24" s="116">
        <f t="shared" si="1"/>
        <v>25125</v>
      </c>
      <c r="G24" s="32">
        <v>5</v>
      </c>
      <c r="H24" s="116">
        <f t="shared" si="3"/>
        <v>125625</v>
      </c>
      <c r="I24" s="307">
        <f t="shared" si="4"/>
        <v>100500</v>
      </c>
      <c r="L24" s="75"/>
    </row>
    <row r="25" spans="1:12" ht="15.75" x14ac:dyDescent="0.25">
      <c r="A25" s="32" t="s">
        <v>142</v>
      </c>
      <c r="B25" s="32" t="s">
        <v>208</v>
      </c>
      <c r="C25" s="32" t="s">
        <v>126</v>
      </c>
      <c r="D25" s="116">
        <v>17000</v>
      </c>
      <c r="E25" s="116">
        <f t="shared" si="2"/>
        <v>4250</v>
      </c>
      <c r="F25" s="116">
        <f t="shared" si="1"/>
        <v>21250</v>
      </c>
      <c r="G25" s="32">
        <v>10</v>
      </c>
      <c r="H25" s="116">
        <f t="shared" si="3"/>
        <v>212500</v>
      </c>
      <c r="I25" s="307">
        <f t="shared" si="4"/>
        <v>170000</v>
      </c>
    </row>
    <row r="26" spans="1:12" ht="15.75" x14ac:dyDescent="0.25">
      <c r="A26" s="32" t="s">
        <v>144</v>
      </c>
      <c r="B26" s="32" t="s">
        <v>137</v>
      </c>
      <c r="C26" s="32" t="s">
        <v>145</v>
      </c>
      <c r="D26" s="116">
        <v>9000</v>
      </c>
      <c r="E26" s="116">
        <f t="shared" si="2"/>
        <v>2250</v>
      </c>
      <c r="F26" s="116">
        <f t="shared" si="1"/>
        <v>11250</v>
      </c>
      <c r="G26" s="32">
        <v>9.16</v>
      </c>
      <c r="H26" s="116">
        <f t="shared" si="3"/>
        <v>103050</v>
      </c>
      <c r="I26" s="307">
        <f t="shared" si="4"/>
        <v>82440</v>
      </c>
    </row>
    <row r="27" spans="1:12" ht="15.75" x14ac:dyDescent="0.25">
      <c r="A27" s="32" t="s">
        <v>146</v>
      </c>
      <c r="B27" s="32" t="s">
        <v>141</v>
      </c>
      <c r="C27" s="32" t="s">
        <v>145</v>
      </c>
      <c r="D27" s="116">
        <v>8000</v>
      </c>
      <c r="E27" s="116">
        <f t="shared" si="2"/>
        <v>2000</v>
      </c>
      <c r="F27" s="116">
        <f t="shared" si="1"/>
        <v>10000</v>
      </c>
      <c r="G27" s="32">
        <v>6.91</v>
      </c>
      <c r="H27" s="116">
        <f t="shared" si="3"/>
        <v>69100</v>
      </c>
      <c r="I27" s="307">
        <f t="shared" si="4"/>
        <v>55280</v>
      </c>
    </row>
    <row r="28" spans="1:12" ht="15.75" x14ac:dyDescent="0.25">
      <c r="A28" s="32" t="s">
        <v>147</v>
      </c>
      <c r="B28" s="32" t="s">
        <v>148</v>
      </c>
      <c r="C28" s="32" t="s">
        <v>145</v>
      </c>
      <c r="D28" s="116">
        <v>6208</v>
      </c>
      <c r="E28" s="116">
        <f t="shared" si="2"/>
        <v>1552</v>
      </c>
      <c r="F28" s="116">
        <f t="shared" si="1"/>
        <v>7760</v>
      </c>
      <c r="G28" s="32">
        <v>42.61</v>
      </c>
      <c r="H28" s="116">
        <f t="shared" si="3"/>
        <v>330653.59999999998</v>
      </c>
      <c r="I28" s="307">
        <f t="shared" si="4"/>
        <v>264522.88</v>
      </c>
    </row>
    <row r="29" spans="1:12" ht="15.75" x14ac:dyDescent="0.25">
      <c r="A29" s="32"/>
      <c r="B29" s="32"/>
      <c r="C29" s="32"/>
      <c r="D29" s="297"/>
      <c r="E29" s="116"/>
      <c r="F29" s="116"/>
      <c r="G29" s="297" t="s">
        <v>132</v>
      </c>
      <c r="H29" s="297">
        <f>SUM(H21:H28)</f>
        <v>3106318.6</v>
      </c>
      <c r="I29" s="308">
        <f>SUM(I21:I28)</f>
        <v>2485054.88</v>
      </c>
      <c r="K29" s="75"/>
    </row>
    <row r="30" spans="1:12" ht="15" customHeight="1" x14ac:dyDescent="0.25">
      <c r="A30" s="146"/>
      <c r="B30" s="146"/>
      <c r="C30" s="146"/>
      <c r="D30" s="146"/>
      <c r="E30" s="146"/>
      <c r="F30" s="146"/>
      <c r="G30" s="146"/>
      <c r="H30" s="146"/>
      <c r="I30" s="146"/>
      <c r="K30" s="75"/>
    </row>
    <row r="31" spans="1:12" x14ac:dyDescent="0.25">
      <c r="A31" s="146"/>
      <c r="B31" s="146"/>
      <c r="C31" s="146"/>
      <c r="D31" s="146"/>
      <c r="E31" s="146"/>
      <c r="F31" s="146"/>
      <c r="G31" s="146"/>
      <c r="H31" s="146"/>
      <c r="I31" s="146"/>
      <c r="K31" s="75"/>
    </row>
    <row r="32" spans="1:12" x14ac:dyDescent="0.25">
      <c r="A32" s="309" t="s">
        <v>149</v>
      </c>
      <c r="B32" s="309"/>
      <c r="C32" s="309"/>
      <c r="D32" s="309"/>
      <c r="E32" s="309"/>
      <c r="F32" s="309"/>
      <c r="G32" s="309"/>
      <c r="H32" s="309"/>
      <c r="I32" s="309"/>
    </row>
    <row r="33" spans="1:11" x14ac:dyDescent="0.25">
      <c r="A33" s="304" t="s">
        <v>106</v>
      </c>
      <c r="B33" s="304" t="s">
        <v>116</v>
      </c>
      <c r="C33" s="304" t="s">
        <v>117</v>
      </c>
      <c r="D33" s="305" t="s">
        <v>118</v>
      </c>
      <c r="E33" s="305" t="s">
        <v>119</v>
      </c>
      <c r="F33" s="305" t="s">
        <v>120</v>
      </c>
      <c r="G33" s="304" t="s">
        <v>121</v>
      </c>
      <c r="H33" s="304" t="s">
        <v>122</v>
      </c>
      <c r="I33" s="305" t="s">
        <v>123</v>
      </c>
    </row>
    <row r="34" spans="1:11" ht="15.75" x14ac:dyDescent="0.25">
      <c r="A34" s="32" t="s">
        <v>209</v>
      </c>
      <c r="B34" s="32" t="s">
        <v>210</v>
      </c>
      <c r="C34" s="32" t="s">
        <v>152</v>
      </c>
      <c r="D34" s="116">
        <v>522000</v>
      </c>
      <c r="E34" s="116">
        <f>F34-D34</f>
        <v>130500</v>
      </c>
      <c r="F34" s="116">
        <f t="shared" ref="F34:F40" si="5">D34*(1+$B$6)</f>
        <v>652500</v>
      </c>
      <c r="G34" s="122">
        <v>1</v>
      </c>
      <c r="H34" s="116">
        <f>F34*G34</f>
        <v>652500</v>
      </c>
      <c r="I34" s="307">
        <f>+D34*G34</f>
        <v>522000</v>
      </c>
    </row>
    <row r="35" spans="1:11" ht="15.75" x14ac:dyDescent="0.25">
      <c r="A35" s="32" t="s">
        <v>211</v>
      </c>
      <c r="B35" s="32"/>
      <c r="C35" s="32" t="s">
        <v>152</v>
      </c>
      <c r="D35" s="116">
        <v>80000</v>
      </c>
      <c r="E35" s="116">
        <f>F35-D35</f>
        <v>20000</v>
      </c>
      <c r="F35" s="116">
        <f t="shared" si="5"/>
        <v>100000</v>
      </c>
      <c r="G35" s="122">
        <v>1</v>
      </c>
      <c r="H35" s="116">
        <f t="shared" si="3"/>
        <v>100000</v>
      </c>
      <c r="I35" s="307">
        <f t="shared" ref="I35:I39" si="6">+D35*G35</f>
        <v>80000</v>
      </c>
    </row>
    <row r="36" spans="1:11" ht="15.75" x14ac:dyDescent="0.25">
      <c r="A36" s="32" t="s">
        <v>153</v>
      </c>
      <c r="B36" s="32" t="s">
        <v>212</v>
      </c>
      <c r="C36" s="32" t="s">
        <v>152</v>
      </c>
      <c r="D36" s="116">
        <v>91100</v>
      </c>
      <c r="E36" s="116">
        <f t="shared" ref="E36:E40" si="7">F36-D36</f>
        <v>22775</v>
      </c>
      <c r="F36" s="116">
        <f t="shared" si="5"/>
        <v>113875</v>
      </c>
      <c r="G36" s="122">
        <v>1</v>
      </c>
      <c r="H36" s="116">
        <f t="shared" si="3"/>
        <v>113875</v>
      </c>
      <c r="I36" s="307">
        <f t="shared" si="6"/>
        <v>91100</v>
      </c>
    </row>
    <row r="37" spans="1:11" ht="15.75" x14ac:dyDescent="0.25">
      <c r="A37" s="32" t="s">
        <v>155</v>
      </c>
      <c r="B37" s="32" t="s">
        <v>156</v>
      </c>
      <c r="C37" s="32" t="s">
        <v>152</v>
      </c>
      <c r="D37" s="116">
        <v>22000</v>
      </c>
      <c r="E37" s="116">
        <f t="shared" si="7"/>
        <v>5500</v>
      </c>
      <c r="F37" s="116">
        <f t="shared" si="5"/>
        <v>27500</v>
      </c>
      <c r="G37" s="122">
        <v>1</v>
      </c>
      <c r="H37" s="116">
        <f t="shared" si="3"/>
        <v>27500</v>
      </c>
      <c r="I37" s="307">
        <f t="shared" si="6"/>
        <v>22000</v>
      </c>
    </row>
    <row r="38" spans="1:11" ht="15.75" x14ac:dyDescent="0.25">
      <c r="A38" s="32" t="s">
        <v>157</v>
      </c>
      <c r="B38" s="32" t="s">
        <v>158</v>
      </c>
      <c r="C38" s="32" t="s">
        <v>152</v>
      </c>
      <c r="D38" s="116">
        <v>52450</v>
      </c>
      <c r="E38" s="116">
        <f t="shared" si="7"/>
        <v>13112.5</v>
      </c>
      <c r="F38" s="116">
        <f t="shared" si="5"/>
        <v>65562.5</v>
      </c>
      <c r="G38" s="122">
        <v>1</v>
      </c>
      <c r="H38" s="116">
        <f t="shared" si="3"/>
        <v>65562.5</v>
      </c>
      <c r="I38" s="307">
        <f t="shared" si="6"/>
        <v>52450</v>
      </c>
    </row>
    <row r="39" spans="1:11" ht="15.75" x14ac:dyDescent="0.25">
      <c r="A39" s="32" t="s">
        <v>159</v>
      </c>
      <c r="B39" s="32" t="s">
        <v>160</v>
      </c>
      <c r="C39" s="32" t="s">
        <v>161</v>
      </c>
      <c r="D39" s="116">
        <v>3482</v>
      </c>
      <c r="E39" s="116">
        <f t="shared" si="7"/>
        <v>870.5</v>
      </c>
      <c r="F39" s="116">
        <f t="shared" si="5"/>
        <v>4352.5</v>
      </c>
      <c r="G39" s="122">
        <v>1</v>
      </c>
      <c r="H39" s="116">
        <f t="shared" si="3"/>
        <v>4352.5</v>
      </c>
      <c r="I39" s="307">
        <f t="shared" si="6"/>
        <v>3482</v>
      </c>
    </row>
    <row r="40" spans="1:11" ht="15.75" x14ac:dyDescent="0.25">
      <c r="A40" s="32" t="s">
        <v>213</v>
      </c>
      <c r="B40" s="32" t="s">
        <v>214</v>
      </c>
      <c r="C40" s="32" t="s">
        <v>152</v>
      </c>
      <c r="D40" s="116">
        <v>69900</v>
      </c>
      <c r="E40" s="116">
        <f t="shared" si="7"/>
        <v>17475</v>
      </c>
      <c r="F40" s="116">
        <f t="shared" si="5"/>
        <v>87375</v>
      </c>
      <c r="G40" s="122">
        <v>1</v>
      </c>
      <c r="H40" s="116">
        <f t="shared" si="3"/>
        <v>87375</v>
      </c>
      <c r="I40" s="307">
        <f>+D40*G40</f>
        <v>69900</v>
      </c>
    </row>
    <row r="41" spans="1:11" ht="15.75" x14ac:dyDescent="0.25">
      <c r="A41" s="32"/>
      <c r="B41" s="32"/>
      <c r="C41" s="32"/>
      <c r="D41" s="297">
        <f>SUM(D34:D40)</f>
        <v>840932</v>
      </c>
      <c r="E41" s="116"/>
      <c r="F41" s="116"/>
      <c r="G41" s="297" t="s">
        <v>132</v>
      </c>
      <c r="H41" s="297">
        <f>SUM(H34:H40)</f>
        <v>1051165</v>
      </c>
      <c r="I41" s="297">
        <f>SUM(I34:I40)</f>
        <v>840932</v>
      </c>
      <c r="K41" s="75"/>
    </row>
    <row r="42" spans="1:11" x14ac:dyDescent="0.25">
      <c r="A42" s="146"/>
      <c r="B42" s="146"/>
      <c r="C42" s="146"/>
      <c r="D42" s="151"/>
      <c r="E42" s="152"/>
      <c r="F42" s="152"/>
      <c r="G42" s="151"/>
      <c r="H42" s="151"/>
      <c r="I42" s="146"/>
      <c r="K42" s="75"/>
    </row>
    <row r="43" spans="1:11" x14ac:dyDescent="0.25">
      <c r="A43" s="146"/>
      <c r="B43" s="146"/>
      <c r="C43" s="146"/>
      <c r="D43" s="151"/>
      <c r="E43" s="152"/>
      <c r="F43" s="152"/>
      <c r="G43" s="151"/>
      <c r="H43" s="151"/>
      <c r="I43" s="146"/>
      <c r="K43" s="75"/>
    </row>
    <row r="44" spans="1:11" ht="15.75" x14ac:dyDescent="0.25">
      <c r="A44" s="306" t="s">
        <v>162</v>
      </c>
      <c r="B44" s="306"/>
      <c r="C44" s="306"/>
      <c r="D44" s="306"/>
      <c r="E44" s="306"/>
      <c r="F44" s="306"/>
      <c r="G44" s="306"/>
      <c r="H44" s="306"/>
      <c r="I44" s="306"/>
    </row>
    <row r="45" spans="1:11" ht="15.75" x14ac:dyDescent="0.25">
      <c r="A45" s="315" t="s">
        <v>106</v>
      </c>
      <c r="B45" s="315" t="s">
        <v>116</v>
      </c>
      <c r="C45" s="315" t="s">
        <v>117</v>
      </c>
      <c r="D45" s="316" t="s">
        <v>118</v>
      </c>
      <c r="E45" s="316" t="s">
        <v>119</v>
      </c>
      <c r="F45" s="316" t="s">
        <v>120</v>
      </c>
      <c r="G45" s="315" t="s">
        <v>121</v>
      </c>
      <c r="H45" s="315" t="s">
        <v>122</v>
      </c>
      <c r="I45" s="300" t="s">
        <v>123</v>
      </c>
    </row>
    <row r="46" spans="1:11" ht="15.75" x14ac:dyDescent="0.25">
      <c r="A46" s="310" t="s">
        <v>215</v>
      </c>
      <c r="B46" s="310" t="s">
        <v>216</v>
      </c>
      <c r="C46" s="310" t="s">
        <v>152</v>
      </c>
      <c r="D46" s="311">
        <v>178000</v>
      </c>
      <c r="E46" s="311">
        <f t="shared" ref="E46:E51" si="8">F46-D46</f>
        <v>44500</v>
      </c>
      <c r="F46" s="311">
        <f t="shared" ref="F46:F51" si="9">D46*(1+$B$6)</f>
        <v>222500</v>
      </c>
      <c r="G46" s="312">
        <v>1</v>
      </c>
      <c r="H46" s="311">
        <f t="shared" si="3"/>
        <v>222500</v>
      </c>
      <c r="I46" s="313">
        <f>+D46*G46</f>
        <v>178000</v>
      </c>
    </row>
    <row r="47" spans="1:11" ht="15.75" x14ac:dyDescent="0.25">
      <c r="A47" s="310" t="s">
        <v>163</v>
      </c>
      <c r="B47" s="310" t="s">
        <v>164</v>
      </c>
      <c r="C47" s="310" t="s">
        <v>152</v>
      </c>
      <c r="D47" s="311">
        <v>0</v>
      </c>
      <c r="E47" s="311">
        <f t="shared" si="8"/>
        <v>0</v>
      </c>
      <c r="F47" s="311">
        <f t="shared" si="9"/>
        <v>0</v>
      </c>
      <c r="G47" s="312">
        <v>1</v>
      </c>
      <c r="H47" s="311">
        <f t="shared" si="3"/>
        <v>0</v>
      </c>
      <c r="I47" s="313">
        <f t="shared" ref="I47:I50" si="10">+D47*G47</f>
        <v>0</v>
      </c>
    </row>
    <row r="48" spans="1:11" ht="15.75" x14ac:dyDescent="0.25">
      <c r="A48" s="310" t="s">
        <v>165</v>
      </c>
      <c r="B48" s="310" t="s">
        <v>166</v>
      </c>
      <c r="C48" s="310" t="s">
        <v>152</v>
      </c>
      <c r="D48" s="311">
        <v>50800</v>
      </c>
      <c r="E48" s="311">
        <f t="shared" si="8"/>
        <v>12700</v>
      </c>
      <c r="F48" s="311">
        <f t="shared" si="9"/>
        <v>63500</v>
      </c>
      <c r="G48" s="312">
        <v>1</v>
      </c>
      <c r="H48" s="311">
        <f t="shared" si="3"/>
        <v>63500</v>
      </c>
      <c r="I48" s="313">
        <f t="shared" si="10"/>
        <v>50800</v>
      </c>
    </row>
    <row r="49" spans="1:11" ht="15.75" x14ac:dyDescent="0.25">
      <c r="A49" s="310" t="s">
        <v>167</v>
      </c>
      <c r="B49" s="310" t="s">
        <v>168</v>
      </c>
      <c r="C49" s="310" t="s">
        <v>152</v>
      </c>
      <c r="D49" s="311">
        <v>20150</v>
      </c>
      <c r="E49" s="311">
        <f t="shared" si="8"/>
        <v>5037.5</v>
      </c>
      <c r="F49" s="311">
        <f t="shared" si="9"/>
        <v>25187.5</v>
      </c>
      <c r="G49" s="312">
        <v>1</v>
      </c>
      <c r="H49" s="311">
        <f t="shared" si="3"/>
        <v>25187.5</v>
      </c>
      <c r="I49" s="313">
        <f t="shared" si="10"/>
        <v>20150</v>
      </c>
    </row>
    <row r="50" spans="1:11" ht="15.75" x14ac:dyDescent="0.25">
      <c r="A50" s="310" t="s">
        <v>169</v>
      </c>
      <c r="B50" s="310" t="s">
        <v>170</v>
      </c>
      <c r="C50" s="310" t="s">
        <v>152</v>
      </c>
      <c r="D50" s="311">
        <v>427447</v>
      </c>
      <c r="E50" s="311">
        <f t="shared" si="8"/>
        <v>106861.75</v>
      </c>
      <c r="F50" s="311">
        <f t="shared" si="9"/>
        <v>534308.75</v>
      </c>
      <c r="G50" s="312">
        <v>1</v>
      </c>
      <c r="H50" s="311">
        <f t="shared" si="3"/>
        <v>534308.75</v>
      </c>
      <c r="I50" s="313">
        <f t="shared" si="10"/>
        <v>427447</v>
      </c>
    </row>
    <row r="51" spans="1:11" ht="15.75" x14ac:dyDescent="0.25">
      <c r="A51" s="310" t="s">
        <v>169</v>
      </c>
      <c r="B51" s="310" t="s">
        <v>171</v>
      </c>
      <c r="C51" s="310" t="s">
        <v>152</v>
      </c>
      <c r="D51" s="311">
        <v>0</v>
      </c>
      <c r="E51" s="311">
        <f t="shared" si="8"/>
        <v>0</v>
      </c>
      <c r="F51" s="311">
        <f t="shared" si="9"/>
        <v>0</v>
      </c>
      <c r="G51" s="312">
        <v>1</v>
      </c>
      <c r="H51" s="311">
        <f t="shared" si="3"/>
        <v>0</v>
      </c>
      <c r="I51" s="313">
        <f>+D51*G51</f>
        <v>0</v>
      </c>
    </row>
    <row r="52" spans="1:11" ht="15.75" x14ac:dyDescent="0.25">
      <c r="A52" s="310"/>
      <c r="B52" s="310"/>
      <c r="C52" s="310"/>
      <c r="D52" s="314">
        <f>SUM(D46:D51)</f>
        <v>676397</v>
      </c>
      <c r="E52" s="311"/>
      <c r="F52" s="311"/>
      <c r="G52" s="314" t="s">
        <v>132</v>
      </c>
      <c r="H52" s="314">
        <f>SUM(H46:H51)</f>
        <v>845496.25</v>
      </c>
      <c r="I52" s="314">
        <f>SUM(I46:I51)</f>
        <v>676397</v>
      </c>
      <c r="K52" s="75"/>
    </row>
    <row r="53" spans="1:11" x14ac:dyDescent="0.25">
      <c r="A53" s="146"/>
      <c r="B53" s="146"/>
      <c r="C53" s="146"/>
      <c r="D53" s="151"/>
      <c r="E53" s="152"/>
      <c r="F53" s="152"/>
      <c r="G53" s="151"/>
      <c r="H53" s="151">
        <f>+D52*1.25</f>
        <v>845496.25</v>
      </c>
      <c r="I53" s="146"/>
      <c r="K53" s="75"/>
    </row>
    <row r="54" spans="1:11" x14ac:dyDescent="0.25">
      <c r="A54" s="146"/>
      <c r="B54" s="146"/>
      <c r="C54" s="146"/>
      <c r="D54" s="151"/>
      <c r="E54" s="152"/>
      <c r="F54" s="152"/>
      <c r="G54" s="151"/>
      <c r="H54" s="151"/>
      <c r="I54" s="146"/>
      <c r="K54" s="75"/>
    </row>
    <row r="55" spans="1:11" ht="15.75" x14ac:dyDescent="0.25">
      <c r="A55" s="298" t="s">
        <v>172</v>
      </c>
      <c r="B55" s="298"/>
      <c r="C55" s="298"/>
      <c r="D55" s="298"/>
      <c r="E55" s="298"/>
      <c r="F55" s="298"/>
      <c r="G55" s="298"/>
      <c r="H55" s="298"/>
      <c r="I55" s="298"/>
    </row>
    <row r="56" spans="1:11" ht="15.75" x14ac:dyDescent="0.25">
      <c r="A56" s="317" t="s">
        <v>106</v>
      </c>
      <c r="B56" s="317" t="s">
        <v>116</v>
      </c>
      <c r="C56" s="317" t="s">
        <v>117</v>
      </c>
      <c r="D56" s="318" t="s">
        <v>118</v>
      </c>
      <c r="E56" s="318" t="s">
        <v>119</v>
      </c>
      <c r="F56" s="318" t="s">
        <v>120</v>
      </c>
      <c r="G56" s="317" t="s">
        <v>121</v>
      </c>
      <c r="H56" s="317" t="s">
        <v>122</v>
      </c>
      <c r="I56" s="296" t="s">
        <v>123</v>
      </c>
    </row>
    <row r="57" spans="1:11" ht="15.75" x14ac:dyDescent="0.25">
      <c r="A57" s="32" t="s">
        <v>173</v>
      </c>
      <c r="B57" s="32" t="s">
        <v>174</v>
      </c>
      <c r="C57" s="32" t="s">
        <v>152</v>
      </c>
      <c r="D57" s="116">
        <v>100000</v>
      </c>
      <c r="E57" s="116">
        <f>F57-D57</f>
        <v>25000</v>
      </c>
      <c r="F57" s="116">
        <f>D57*(1+$B$6)</f>
        <v>125000</v>
      </c>
      <c r="G57" s="122">
        <v>1</v>
      </c>
      <c r="H57" s="116">
        <f>F57*G57</f>
        <v>125000</v>
      </c>
      <c r="I57" s="307">
        <f>+G57*D57</f>
        <v>100000</v>
      </c>
    </row>
    <row r="58" spans="1:11" ht="15.75" x14ac:dyDescent="0.25">
      <c r="A58" s="32" t="s">
        <v>175</v>
      </c>
      <c r="B58" s="32" t="s">
        <v>176</v>
      </c>
      <c r="C58" s="32" t="s">
        <v>152</v>
      </c>
      <c r="D58" s="116">
        <v>9200</v>
      </c>
      <c r="E58" s="116">
        <f t="shared" ref="E58:E60" si="11">F58-D58</f>
        <v>2300</v>
      </c>
      <c r="F58" s="116">
        <f>D58*(1+$B$6)</f>
        <v>11500</v>
      </c>
      <c r="G58" s="122">
        <v>1</v>
      </c>
      <c r="H58" s="116">
        <f t="shared" si="3"/>
        <v>11500</v>
      </c>
      <c r="I58" s="307">
        <f t="shared" ref="I58:I60" si="12">+G58*D58</f>
        <v>9200</v>
      </c>
    </row>
    <row r="59" spans="1:11" ht="15.75" x14ac:dyDescent="0.25">
      <c r="A59" s="32" t="s">
        <v>177</v>
      </c>
      <c r="B59" s="32" t="s">
        <v>178</v>
      </c>
      <c r="C59" s="32" t="s">
        <v>152</v>
      </c>
      <c r="D59" s="116">
        <v>18909</v>
      </c>
      <c r="E59" s="116">
        <f t="shared" si="11"/>
        <v>4727.25</v>
      </c>
      <c r="F59" s="116">
        <f>D59*(1+$B$6)</f>
        <v>23636.25</v>
      </c>
      <c r="G59" s="122">
        <v>1</v>
      </c>
      <c r="H59" s="116">
        <f t="shared" si="3"/>
        <v>23636.25</v>
      </c>
      <c r="I59" s="307">
        <f t="shared" si="12"/>
        <v>18909</v>
      </c>
    </row>
    <row r="60" spans="1:11" ht="15.75" x14ac:dyDescent="0.25">
      <c r="A60" s="32" t="s">
        <v>169</v>
      </c>
      <c r="B60" s="32" t="s">
        <v>179</v>
      </c>
      <c r="C60" s="32" t="s">
        <v>152</v>
      </c>
      <c r="D60" s="116">
        <f>45109*1.1</f>
        <v>49619.9</v>
      </c>
      <c r="E60" s="116">
        <f t="shared" si="11"/>
        <v>12404.974999999999</v>
      </c>
      <c r="F60" s="116">
        <f>D60*(1+$B$6)</f>
        <v>62024.875</v>
      </c>
      <c r="G60" s="122">
        <v>1</v>
      </c>
      <c r="H60" s="116">
        <f t="shared" si="3"/>
        <v>62024.875</v>
      </c>
      <c r="I60" s="307">
        <f t="shared" si="12"/>
        <v>49619.9</v>
      </c>
    </row>
    <row r="61" spans="1:11" ht="15.75" x14ac:dyDescent="0.25">
      <c r="A61" s="32"/>
      <c r="B61" s="32"/>
      <c r="C61" s="32"/>
      <c r="D61" s="297">
        <f>SUM(D57:D60)</f>
        <v>177728.9</v>
      </c>
      <c r="E61" s="116"/>
      <c r="F61" s="116"/>
      <c r="G61" s="297" t="s">
        <v>132</v>
      </c>
      <c r="H61" s="297">
        <f>SUM(H57:H60)</f>
        <v>222161.125</v>
      </c>
      <c r="I61" s="297">
        <f>SUM(I57:I60)</f>
        <v>177728.9</v>
      </c>
      <c r="K61" s="75"/>
    </row>
    <row r="62" spans="1:11" x14ac:dyDescent="0.25">
      <c r="A62" s="146"/>
      <c r="B62" s="146"/>
      <c r="C62" s="146"/>
      <c r="D62" s="151"/>
      <c r="E62" s="152"/>
      <c r="F62" s="152"/>
      <c r="G62" s="151"/>
      <c r="H62" s="151">
        <f>+D61*1.25</f>
        <v>222161.125</v>
      </c>
      <c r="I62" s="146"/>
      <c r="K62" s="75"/>
    </row>
    <row r="63" spans="1:11" x14ac:dyDescent="0.25">
      <c r="A63" s="146"/>
      <c r="B63" s="146"/>
      <c r="C63" s="146"/>
      <c r="D63" s="151"/>
      <c r="E63" s="152"/>
      <c r="F63" s="152"/>
      <c r="G63" s="151"/>
      <c r="H63" s="151"/>
      <c r="I63" s="146"/>
      <c r="K63" s="75"/>
    </row>
    <row r="64" spans="1:11" ht="15.75" x14ac:dyDescent="0.25">
      <c r="A64" s="319" t="s">
        <v>180</v>
      </c>
      <c r="B64" s="320"/>
      <c r="C64" s="320"/>
      <c r="D64" s="320"/>
      <c r="E64" s="320"/>
      <c r="F64" s="320"/>
      <c r="G64" s="320"/>
      <c r="H64" s="320"/>
      <c r="I64" s="321"/>
    </row>
    <row r="65" spans="1:11" ht="15.75" x14ac:dyDescent="0.25">
      <c r="A65" s="295" t="s">
        <v>106</v>
      </c>
      <c r="B65" s="295" t="s">
        <v>116</v>
      </c>
      <c r="C65" s="295" t="s">
        <v>117</v>
      </c>
      <c r="D65" s="296" t="s">
        <v>118</v>
      </c>
      <c r="E65" s="296" t="s">
        <v>119</v>
      </c>
      <c r="F65" s="296" t="s">
        <v>120</v>
      </c>
      <c r="G65" s="295" t="s">
        <v>121</v>
      </c>
      <c r="H65" s="295" t="s">
        <v>122</v>
      </c>
      <c r="I65" s="296" t="s">
        <v>123</v>
      </c>
    </row>
    <row r="66" spans="1:11" ht="15.75" x14ac:dyDescent="0.25">
      <c r="A66" s="32" t="s">
        <v>181</v>
      </c>
      <c r="B66" s="32" t="s">
        <v>182</v>
      </c>
      <c r="C66" s="32" t="s">
        <v>152</v>
      </c>
      <c r="D66" s="116">
        <v>417000</v>
      </c>
      <c r="E66" s="116">
        <f t="shared" ref="E66:E72" si="13">F66-D66</f>
        <v>104250</v>
      </c>
      <c r="F66" s="116">
        <f t="shared" ref="F66:F72" si="14">D66*(1+$B$6)</f>
        <v>521250</v>
      </c>
      <c r="G66" s="122">
        <v>1</v>
      </c>
      <c r="H66" s="116">
        <f>+F66*G66</f>
        <v>521250</v>
      </c>
      <c r="I66" s="322">
        <f>+D66*G66</f>
        <v>417000</v>
      </c>
    </row>
    <row r="67" spans="1:11" ht="15.75" x14ac:dyDescent="0.25">
      <c r="A67" s="32" t="s">
        <v>183</v>
      </c>
      <c r="B67" s="32" t="s">
        <v>182</v>
      </c>
      <c r="C67" s="32" t="s">
        <v>152</v>
      </c>
      <c r="D67" s="116">
        <v>417000</v>
      </c>
      <c r="E67" s="116">
        <f t="shared" si="13"/>
        <v>104250</v>
      </c>
      <c r="F67" s="116">
        <f t="shared" si="14"/>
        <v>521250</v>
      </c>
      <c r="G67" s="122">
        <v>1</v>
      </c>
      <c r="H67" s="116">
        <f t="shared" ref="H67:H72" si="15">+F67*G67</f>
        <v>521250</v>
      </c>
      <c r="I67" s="322">
        <f t="shared" ref="I67:I72" si="16">+D67*G67</f>
        <v>417000</v>
      </c>
    </row>
    <row r="68" spans="1:11" ht="15.75" x14ac:dyDescent="0.25">
      <c r="A68" s="32" t="s">
        <v>217</v>
      </c>
      <c r="B68" s="32" t="s">
        <v>218</v>
      </c>
      <c r="C68" s="32" t="s">
        <v>152</v>
      </c>
      <c r="D68" s="116">
        <v>370000</v>
      </c>
      <c r="E68" s="116">
        <f t="shared" si="13"/>
        <v>92500</v>
      </c>
      <c r="F68" s="116">
        <f t="shared" si="14"/>
        <v>462500</v>
      </c>
      <c r="G68" s="122">
        <v>1</v>
      </c>
      <c r="H68" s="116">
        <f t="shared" si="15"/>
        <v>462500</v>
      </c>
      <c r="I68" s="322">
        <f t="shared" si="16"/>
        <v>370000</v>
      </c>
    </row>
    <row r="69" spans="1:11" ht="15.75" x14ac:dyDescent="0.25">
      <c r="A69" s="32" t="s">
        <v>184</v>
      </c>
      <c r="B69" s="32" t="s">
        <v>185</v>
      </c>
      <c r="C69" s="32" t="s">
        <v>152</v>
      </c>
      <c r="D69" s="116">
        <v>163784</v>
      </c>
      <c r="E69" s="116">
        <f t="shared" si="13"/>
        <v>40946</v>
      </c>
      <c r="F69" s="116">
        <f t="shared" si="14"/>
        <v>204730</v>
      </c>
      <c r="G69" s="122">
        <v>3</v>
      </c>
      <c r="H69" s="116">
        <f t="shared" si="15"/>
        <v>614190</v>
      </c>
      <c r="I69" s="322">
        <f t="shared" si="16"/>
        <v>491352</v>
      </c>
    </row>
    <row r="70" spans="1:11" ht="15.75" x14ac:dyDescent="0.25">
      <c r="A70" s="32" t="s">
        <v>186</v>
      </c>
      <c r="B70" s="32" t="s">
        <v>187</v>
      </c>
      <c r="C70" s="32" t="s">
        <v>152</v>
      </c>
      <c r="D70" s="116">
        <v>105538</v>
      </c>
      <c r="E70" s="116">
        <f t="shared" si="13"/>
        <v>26384.5</v>
      </c>
      <c r="F70" s="116">
        <f t="shared" si="14"/>
        <v>131922.5</v>
      </c>
      <c r="G70" s="122">
        <v>3</v>
      </c>
      <c r="H70" s="116">
        <f t="shared" si="15"/>
        <v>395767.5</v>
      </c>
      <c r="I70" s="322">
        <f t="shared" si="16"/>
        <v>316614</v>
      </c>
    </row>
    <row r="71" spans="1:11" ht="15.75" x14ac:dyDescent="0.25">
      <c r="A71" s="32" t="s">
        <v>188</v>
      </c>
      <c r="B71" s="32" t="s">
        <v>189</v>
      </c>
      <c r="C71" s="32" t="s">
        <v>152</v>
      </c>
      <c r="D71" s="116">
        <v>9708</v>
      </c>
      <c r="E71" s="116">
        <f t="shared" si="13"/>
        <v>2427</v>
      </c>
      <c r="F71" s="116">
        <f t="shared" si="14"/>
        <v>12135</v>
      </c>
      <c r="G71" s="122">
        <v>3</v>
      </c>
      <c r="H71" s="116">
        <f t="shared" si="15"/>
        <v>36405</v>
      </c>
      <c r="I71" s="322">
        <f>+D71*G71</f>
        <v>29124</v>
      </c>
    </row>
    <row r="72" spans="1:11" ht="15.75" x14ac:dyDescent="0.25">
      <c r="A72" s="32" t="s">
        <v>190</v>
      </c>
      <c r="B72" s="32" t="s">
        <v>191</v>
      </c>
      <c r="C72" s="32" t="s">
        <v>152</v>
      </c>
      <c r="D72" s="116">
        <v>2105</v>
      </c>
      <c r="E72" s="116">
        <f t="shared" si="13"/>
        <v>526.25</v>
      </c>
      <c r="F72" s="116">
        <f t="shared" si="14"/>
        <v>2631.25</v>
      </c>
      <c r="G72" s="122">
        <v>6</v>
      </c>
      <c r="H72" s="116">
        <f t="shared" si="15"/>
        <v>15787.5</v>
      </c>
      <c r="I72" s="322">
        <f t="shared" si="16"/>
        <v>12630</v>
      </c>
    </row>
    <row r="73" spans="1:11" ht="15.75" x14ac:dyDescent="0.25">
      <c r="A73" s="32"/>
      <c r="B73" s="32"/>
      <c r="C73" s="32"/>
      <c r="D73" s="32"/>
      <c r="E73" s="32"/>
      <c r="F73" s="32"/>
      <c r="G73" s="297" t="s">
        <v>219</v>
      </c>
      <c r="H73" s="297">
        <f>+H66+H72+H71+H70+H68+H69+H67</f>
        <v>2567150</v>
      </c>
      <c r="I73" s="297">
        <f>+SUM(I66:I72)</f>
        <v>2053720</v>
      </c>
      <c r="K73" s="78"/>
    </row>
    <row r="74" spans="1:11" ht="15.75" thickBot="1" x14ac:dyDescent="0.3">
      <c r="A74" s="146"/>
      <c r="B74" s="146"/>
      <c r="C74" s="146"/>
      <c r="D74" s="146"/>
      <c r="E74" s="146"/>
      <c r="F74" s="146"/>
      <c r="G74" s="151"/>
      <c r="H74" s="151"/>
      <c r="I74" s="151"/>
      <c r="K74" s="78"/>
    </row>
    <row r="75" spans="1:11" x14ac:dyDescent="0.25">
      <c r="A75" s="146"/>
      <c r="B75" s="146"/>
      <c r="C75" s="249" t="s">
        <v>192</v>
      </c>
      <c r="D75" s="264"/>
      <c r="E75" s="265"/>
      <c r="F75" s="146"/>
      <c r="G75" s="151"/>
      <c r="H75" s="151"/>
      <c r="I75" s="151"/>
      <c r="K75" s="78"/>
    </row>
    <row r="76" spans="1:11" ht="15.75" thickBot="1" x14ac:dyDescent="0.3">
      <c r="A76" s="146"/>
      <c r="B76" s="146"/>
      <c r="C76" s="266"/>
      <c r="D76" s="267"/>
      <c r="E76" s="268"/>
      <c r="F76" s="146"/>
      <c r="G76" s="151"/>
      <c r="H76" s="151"/>
      <c r="I76" s="151"/>
      <c r="K76" s="78"/>
    </row>
    <row r="77" spans="1:11" x14ac:dyDescent="0.25">
      <c r="A77" s="146"/>
      <c r="B77" s="146"/>
      <c r="C77" s="146"/>
      <c r="D77" s="146"/>
      <c r="E77" s="146"/>
      <c r="F77" s="146"/>
      <c r="G77" s="151"/>
      <c r="H77" s="151"/>
      <c r="I77" s="151"/>
      <c r="K77" s="78"/>
    </row>
    <row r="78" spans="1:11" ht="15.75" x14ac:dyDescent="0.25">
      <c r="A78" s="306" t="s">
        <v>115</v>
      </c>
      <c r="B78" s="306"/>
      <c r="C78" s="306"/>
      <c r="D78" s="306"/>
      <c r="E78" s="306"/>
      <c r="F78" s="306"/>
      <c r="G78" s="306"/>
      <c r="H78" s="306"/>
      <c r="I78" s="306"/>
      <c r="K78" s="78"/>
    </row>
    <row r="79" spans="1:11" ht="15.75" x14ac:dyDescent="0.25">
      <c r="A79" s="299" t="s">
        <v>106</v>
      </c>
      <c r="B79" s="299" t="s">
        <v>116</v>
      </c>
      <c r="C79" s="299" t="s">
        <v>117</v>
      </c>
      <c r="D79" s="300" t="s">
        <v>118</v>
      </c>
      <c r="E79" s="300" t="s">
        <v>119</v>
      </c>
      <c r="F79" s="300" t="s">
        <v>120</v>
      </c>
      <c r="G79" s="299" t="s">
        <v>121</v>
      </c>
      <c r="H79" s="299" t="s">
        <v>122</v>
      </c>
      <c r="I79" s="300" t="s">
        <v>123</v>
      </c>
      <c r="K79" s="78"/>
    </row>
    <row r="80" spans="1:11" ht="15.75" x14ac:dyDescent="0.25">
      <c r="A80" s="32" t="s">
        <v>124</v>
      </c>
      <c r="B80" s="32" t="s">
        <v>125</v>
      </c>
      <c r="C80" s="32" t="s">
        <v>126</v>
      </c>
      <c r="D80" s="116">
        <v>8800</v>
      </c>
      <c r="E80" s="116">
        <f>F80-D80</f>
        <v>2200</v>
      </c>
      <c r="F80" s="116">
        <f>D80*(1+$B$6)</f>
        <v>11000</v>
      </c>
      <c r="G80" s="32">
        <v>115.05</v>
      </c>
      <c r="H80" s="116">
        <f>F80*G80</f>
        <v>1265550</v>
      </c>
      <c r="I80" s="116">
        <f>D80*G80</f>
        <v>1012440</v>
      </c>
      <c r="K80" s="78"/>
    </row>
    <row r="81" spans="1:11" ht="15.75" x14ac:dyDescent="0.25">
      <c r="A81" s="32" t="s">
        <v>127</v>
      </c>
      <c r="B81" s="32" t="s">
        <v>125</v>
      </c>
      <c r="C81" s="32" t="s">
        <v>126</v>
      </c>
      <c r="D81" s="116">
        <v>5500</v>
      </c>
      <c r="E81" s="116">
        <f>F81-D81</f>
        <v>1375</v>
      </c>
      <c r="F81" s="116">
        <f>D81*(1+$B$6)</f>
        <v>6875</v>
      </c>
      <c r="G81" s="32">
        <v>99</v>
      </c>
      <c r="H81" s="116">
        <f>F81*G81</f>
        <v>680625</v>
      </c>
      <c r="I81" s="116">
        <f>D81*G81</f>
        <v>544500</v>
      </c>
      <c r="K81" s="78"/>
    </row>
    <row r="82" spans="1:11" ht="15.75" x14ac:dyDescent="0.25">
      <c r="A82" s="32" t="s">
        <v>220</v>
      </c>
      <c r="B82" s="32" t="s">
        <v>125</v>
      </c>
      <c r="C82" s="32" t="s">
        <v>126</v>
      </c>
      <c r="D82" s="116">
        <v>5500</v>
      </c>
      <c r="E82" s="116">
        <f>F82-D82</f>
        <v>1375</v>
      </c>
      <c r="F82" s="116">
        <f>D82*(1+$B$6)</f>
        <v>6875</v>
      </c>
      <c r="G82" s="32">
        <v>8</v>
      </c>
      <c r="H82" s="116">
        <f t="shared" ref="H82:H118" si="17">F82*G82</f>
        <v>55000</v>
      </c>
      <c r="I82" s="116">
        <f>D82*G82</f>
        <v>44000</v>
      </c>
      <c r="K82" s="78"/>
    </row>
    <row r="83" spans="1:11" ht="15.75" x14ac:dyDescent="0.25">
      <c r="A83" s="32"/>
      <c r="B83" s="32"/>
      <c r="C83" s="32"/>
      <c r="D83" s="116"/>
      <c r="E83" s="116"/>
      <c r="F83" s="116"/>
      <c r="G83" s="323" t="s">
        <v>132</v>
      </c>
      <c r="H83" s="297">
        <f>SUM(H80:H82)</f>
        <v>2001175</v>
      </c>
      <c r="I83" s="297">
        <f>SUM(I80:I82)</f>
        <v>1600940</v>
      </c>
      <c r="K83" s="78"/>
    </row>
    <row r="84" spans="1:11" x14ac:dyDescent="0.25">
      <c r="A84" s="146"/>
      <c r="B84" s="146"/>
      <c r="C84" s="146"/>
      <c r="D84" s="152"/>
      <c r="E84" s="152"/>
      <c r="F84" s="152"/>
      <c r="G84" s="153"/>
      <c r="H84" s="151"/>
      <c r="I84" s="151"/>
      <c r="K84" s="78"/>
    </row>
    <row r="85" spans="1:11" x14ac:dyDescent="0.25">
      <c r="A85" s="146"/>
      <c r="B85" s="146"/>
      <c r="C85" s="146"/>
      <c r="D85" s="152"/>
      <c r="E85" s="152"/>
      <c r="F85" s="152"/>
      <c r="G85" s="153"/>
      <c r="H85" s="151"/>
      <c r="I85" s="151"/>
      <c r="K85" s="78"/>
    </row>
    <row r="86" spans="1:11" ht="15.75" x14ac:dyDescent="0.25">
      <c r="A86" s="306" t="s">
        <v>133</v>
      </c>
      <c r="B86" s="306"/>
      <c r="C86" s="306"/>
      <c r="D86" s="306"/>
      <c r="E86" s="306"/>
      <c r="F86" s="306"/>
      <c r="G86" s="306"/>
      <c r="H86" s="306"/>
      <c r="I86" s="306"/>
      <c r="K86" s="78"/>
    </row>
    <row r="87" spans="1:11" ht="15.75" x14ac:dyDescent="0.25">
      <c r="A87" s="299" t="s">
        <v>106</v>
      </c>
      <c r="B87" s="299" t="s">
        <v>116</v>
      </c>
      <c r="C87" s="299" t="s">
        <v>117</v>
      </c>
      <c r="D87" s="300" t="s">
        <v>118</v>
      </c>
      <c r="E87" s="300"/>
      <c r="F87" s="300" t="s">
        <v>120</v>
      </c>
      <c r="G87" s="299" t="s">
        <v>121</v>
      </c>
      <c r="H87" s="299" t="s">
        <v>122</v>
      </c>
      <c r="I87" s="300" t="s">
        <v>123</v>
      </c>
      <c r="K87" s="78"/>
    </row>
    <row r="88" spans="1:11" ht="15.75" x14ac:dyDescent="0.25">
      <c r="A88" s="32" t="s">
        <v>134</v>
      </c>
      <c r="B88" s="32" t="s">
        <v>135</v>
      </c>
      <c r="C88" s="32" t="s">
        <v>126</v>
      </c>
      <c r="D88" s="116">
        <v>12000</v>
      </c>
      <c r="E88" s="116">
        <f t="shared" ref="E88:E96" si="18">F88-D88</f>
        <v>3000</v>
      </c>
      <c r="F88" s="116">
        <f t="shared" ref="F88:F96" si="19">D88*(1+$B$6)</f>
        <v>15000</v>
      </c>
      <c r="G88" s="32">
        <v>37.729999999999997</v>
      </c>
      <c r="H88" s="116">
        <f t="shared" si="17"/>
        <v>565950</v>
      </c>
      <c r="I88" s="116">
        <f t="shared" ref="I88:I96" si="20">D88*G88</f>
        <v>452759.99999999994</v>
      </c>
      <c r="K88" s="78"/>
    </row>
    <row r="89" spans="1:11" ht="15.75" x14ac:dyDescent="0.25">
      <c r="A89" s="32" t="s">
        <v>136</v>
      </c>
      <c r="B89" s="32" t="s">
        <v>137</v>
      </c>
      <c r="C89" s="32" t="s">
        <v>126</v>
      </c>
      <c r="D89" s="116">
        <v>16500</v>
      </c>
      <c r="E89" s="116">
        <f t="shared" si="18"/>
        <v>4125</v>
      </c>
      <c r="F89" s="116">
        <f t="shared" si="19"/>
        <v>20625</v>
      </c>
      <c r="G89" s="32">
        <v>6</v>
      </c>
      <c r="H89" s="116">
        <f t="shared" si="17"/>
        <v>123750</v>
      </c>
      <c r="I89" s="116">
        <f t="shared" si="20"/>
        <v>99000</v>
      </c>
      <c r="K89" s="78"/>
    </row>
    <row r="90" spans="1:11" ht="15.75" x14ac:dyDescent="0.25">
      <c r="A90" s="32" t="s">
        <v>138</v>
      </c>
      <c r="B90" s="32" t="s">
        <v>139</v>
      </c>
      <c r="C90" s="32" t="s">
        <v>126</v>
      </c>
      <c r="D90" s="116">
        <v>16500</v>
      </c>
      <c r="E90" s="116">
        <f t="shared" si="18"/>
        <v>4125</v>
      </c>
      <c r="F90" s="116">
        <f t="shared" si="19"/>
        <v>20625</v>
      </c>
      <c r="G90" s="32">
        <v>1.87</v>
      </c>
      <c r="H90" s="116">
        <f t="shared" si="17"/>
        <v>38568.75</v>
      </c>
      <c r="I90" s="116">
        <f t="shared" si="20"/>
        <v>30855</v>
      </c>
      <c r="K90" s="78"/>
    </row>
    <row r="91" spans="1:11" ht="15.75" x14ac:dyDescent="0.25">
      <c r="A91" s="32" t="s">
        <v>140</v>
      </c>
      <c r="B91" s="32" t="s">
        <v>141</v>
      </c>
      <c r="C91" s="32" t="s">
        <v>126</v>
      </c>
      <c r="D91" s="116">
        <v>16500</v>
      </c>
      <c r="E91" s="116">
        <f t="shared" si="18"/>
        <v>4125</v>
      </c>
      <c r="F91" s="116">
        <f t="shared" si="19"/>
        <v>20625</v>
      </c>
      <c r="G91" s="32">
        <v>2.5299999999999998</v>
      </c>
      <c r="H91" s="116">
        <f t="shared" si="17"/>
        <v>52181.249999999993</v>
      </c>
      <c r="I91" s="116">
        <f t="shared" si="20"/>
        <v>41745</v>
      </c>
      <c r="K91" s="78"/>
    </row>
    <row r="92" spans="1:11" ht="15.75" x14ac:dyDescent="0.25">
      <c r="A92" s="32" t="s">
        <v>142</v>
      </c>
      <c r="B92" s="32" t="s">
        <v>143</v>
      </c>
      <c r="C92" s="32" t="s">
        <v>126</v>
      </c>
      <c r="D92" s="116">
        <v>16500</v>
      </c>
      <c r="E92" s="116">
        <f t="shared" si="18"/>
        <v>4125</v>
      </c>
      <c r="F92" s="116">
        <f t="shared" si="19"/>
        <v>20625</v>
      </c>
      <c r="G92" s="32">
        <v>5.6</v>
      </c>
      <c r="H92" s="116">
        <f t="shared" si="17"/>
        <v>115499.99999999999</v>
      </c>
      <c r="I92" s="116">
        <f t="shared" si="20"/>
        <v>92400</v>
      </c>
      <c r="K92" s="78"/>
    </row>
    <row r="93" spans="1:11" ht="15.75" x14ac:dyDescent="0.25">
      <c r="A93" s="32" t="s">
        <v>221</v>
      </c>
      <c r="B93" s="32" t="s">
        <v>222</v>
      </c>
      <c r="C93" s="32" t="s">
        <v>126</v>
      </c>
      <c r="D93" s="116">
        <v>3850</v>
      </c>
      <c r="E93" s="116">
        <f t="shared" si="18"/>
        <v>962.5</v>
      </c>
      <c r="F93" s="116">
        <f t="shared" si="19"/>
        <v>4812.5</v>
      </c>
      <c r="G93" s="32">
        <v>3.5</v>
      </c>
      <c r="H93" s="116">
        <f t="shared" si="17"/>
        <v>16843.75</v>
      </c>
      <c r="I93" s="116">
        <f t="shared" si="20"/>
        <v>13475</v>
      </c>
      <c r="K93" s="78"/>
    </row>
    <row r="94" spans="1:11" ht="15.75" x14ac:dyDescent="0.25">
      <c r="A94" s="32" t="s">
        <v>193</v>
      </c>
      <c r="B94" s="32" t="s">
        <v>137</v>
      </c>
      <c r="C94" s="32" t="s">
        <v>145</v>
      </c>
      <c r="D94" s="116">
        <v>3850</v>
      </c>
      <c r="E94" s="116">
        <f t="shared" si="18"/>
        <v>962.5</v>
      </c>
      <c r="F94" s="116">
        <f t="shared" si="19"/>
        <v>4812.5</v>
      </c>
      <c r="G94" s="32">
        <v>9.16</v>
      </c>
      <c r="H94" s="116">
        <f t="shared" si="17"/>
        <v>44082.5</v>
      </c>
      <c r="I94" s="116">
        <f t="shared" si="20"/>
        <v>35266</v>
      </c>
      <c r="K94" s="78"/>
    </row>
    <row r="95" spans="1:11" ht="15.75" x14ac:dyDescent="0.25">
      <c r="A95" s="32" t="s">
        <v>146</v>
      </c>
      <c r="B95" s="32" t="s">
        <v>141</v>
      </c>
      <c r="C95" s="32" t="s">
        <v>145</v>
      </c>
      <c r="D95" s="116">
        <v>3850</v>
      </c>
      <c r="E95" s="116">
        <f t="shared" si="18"/>
        <v>962.5</v>
      </c>
      <c r="F95" s="116">
        <f t="shared" si="19"/>
        <v>4812.5</v>
      </c>
      <c r="G95" s="32">
        <v>6.91</v>
      </c>
      <c r="H95" s="116">
        <f t="shared" si="17"/>
        <v>33254.375</v>
      </c>
      <c r="I95" s="116">
        <f t="shared" si="20"/>
        <v>26603.5</v>
      </c>
      <c r="K95" s="78"/>
    </row>
    <row r="96" spans="1:11" ht="15.75" x14ac:dyDescent="0.25">
      <c r="A96" s="32" t="s">
        <v>147</v>
      </c>
      <c r="B96" s="32" t="s">
        <v>194</v>
      </c>
      <c r="C96" s="32" t="s">
        <v>145</v>
      </c>
      <c r="D96" s="116">
        <v>4400</v>
      </c>
      <c r="E96" s="116">
        <f t="shared" si="18"/>
        <v>1100</v>
      </c>
      <c r="F96" s="116">
        <f t="shared" si="19"/>
        <v>5500</v>
      </c>
      <c r="G96" s="32">
        <v>42.61</v>
      </c>
      <c r="H96" s="116">
        <f t="shared" si="17"/>
        <v>234355</v>
      </c>
      <c r="I96" s="116">
        <f t="shared" si="20"/>
        <v>187484</v>
      </c>
      <c r="K96" s="78"/>
    </row>
    <row r="97" spans="1:11" ht="15.75" x14ac:dyDescent="0.25">
      <c r="A97" s="32"/>
      <c r="B97" s="32"/>
      <c r="C97" s="32"/>
      <c r="D97" s="116"/>
      <c r="E97" s="116"/>
      <c r="F97" s="116"/>
      <c r="G97" s="323" t="s">
        <v>132</v>
      </c>
      <c r="H97" s="297">
        <f>SUM(H88:H96)</f>
        <v>1224485.625</v>
      </c>
      <c r="I97" s="297">
        <f>SUM(I88:I96)</f>
        <v>979588.5</v>
      </c>
      <c r="K97" s="78"/>
    </row>
    <row r="98" spans="1:11" x14ac:dyDescent="0.25">
      <c r="A98" s="146"/>
      <c r="B98" s="146"/>
      <c r="C98" s="146"/>
      <c r="D98" s="152"/>
      <c r="E98" s="152"/>
      <c r="F98" s="152"/>
      <c r="G98" s="153"/>
      <c r="H98" s="151"/>
      <c r="I98" s="151"/>
      <c r="K98" s="78"/>
    </row>
    <row r="99" spans="1:11" x14ac:dyDescent="0.25">
      <c r="A99" s="146"/>
      <c r="B99" s="146"/>
      <c r="C99" s="146"/>
      <c r="D99" s="152"/>
      <c r="E99" s="152"/>
      <c r="F99" s="152"/>
      <c r="G99" s="153"/>
      <c r="H99" s="151"/>
      <c r="I99" s="151"/>
      <c r="K99" s="78"/>
    </row>
    <row r="100" spans="1:11" ht="15.75" x14ac:dyDescent="0.25">
      <c r="A100" s="306" t="s">
        <v>149</v>
      </c>
      <c r="B100" s="306"/>
      <c r="C100" s="306"/>
      <c r="D100" s="306"/>
      <c r="E100" s="306"/>
      <c r="F100" s="306"/>
      <c r="G100" s="306"/>
      <c r="H100" s="306"/>
      <c r="I100" s="306"/>
      <c r="K100" s="78"/>
    </row>
    <row r="101" spans="1:11" ht="15.75" x14ac:dyDescent="0.25">
      <c r="A101" s="299" t="s">
        <v>106</v>
      </c>
      <c r="B101" s="299" t="s">
        <v>116</v>
      </c>
      <c r="C101" s="299" t="s">
        <v>117</v>
      </c>
      <c r="D101" s="300" t="s">
        <v>118</v>
      </c>
      <c r="E101" s="300"/>
      <c r="F101" s="300" t="s">
        <v>120</v>
      </c>
      <c r="G101" s="299" t="s">
        <v>121</v>
      </c>
      <c r="H101" s="299" t="s">
        <v>122</v>
      </c>
      <c r="I101" s="300" t="s">
        <v>123</v>
      </c>
      <c r="K101" s="78"/>
    </row>
    <row r="102" spans="1:11" ht="15.75" x14ac:dyDescent="0.25">
      <c r="A102" s="32" t="s">
        <v>195</v>
      </c>
      <c r="B102" s="32" t="s">
        <v>151</v>
      </c>
      <c r="C102" s="32" t="s">
        <v>152</v>
      </c>
      <c r="D102" s="116">
        <v>27500</v>
      </c>
      <c r="E102" s="116">
        <f>F102-D102</f>
        <v>6875</v>
      </c>
      <c r="F102" s="116">
        <f>D102*(1+$B$6)</f>
        <v>34375</v>
      </c>
      <c r="G102" s="122">
        <v>1</v>
      </c>
      <c r="H102" s="116">
        <f t="shared" si="17"/>
        <v>34375</v>
      </c>
      <c r="I102" s="24">
        <f>+D102*G102</f>
        <v>27500</v>
      </c>
      <c r="K102" s="78"/>
    </row>
    <row r="103" spans="1:11" ht="15.75" x14ac:dyDescent="0.25">
      <c r="A103" s="32" t="s">
        <v>153</v>
      </c>
      <c r="B103" s="32" t="s">
        <v>212</v>
      </c>
      <c r="C103" s="32" t="s">
        <v>152</v>
      </c>
      <c r="D103" s="116">
        <v>10200</v>
      </c>
      <c r="E103" s="116">
        <f>F103-D103</f>
        <v>2550</v>
      </c>
      <c r="F103" s="116">
        <f>D103*(1+$B$6)</f>
        <v>12750</v>
      </c>
      <c r="G103" s="122">
        <v>1</v>
      </c>
      <c r="H103" s="116">
        <f t="shared" si="17"/>
        <v>12750</v>
      </c>
      <c r="I103" s="24">
        <f t="shared" ref="I103:I106" si="21">+D103*G103</f>
        <v>10200</v>
      </c>
      <c r="K103" s="78"/>
    </row>
    <row r="104" spans="1:11" ht="15.75" x14ac:dyDescent="0.25">
      <c r="A104" s="32" t="s">
        <v>155</v>
      </c>
      <c r="B104" s="32" t="s">
        <v>156</v>
      </c>
      <c r="C104" s="32" t="s">
        <v>152</v>
      </c>
      <c r="D104" s="116">
        <v>16500</v>
      </c>
      <c r="E104" s="116">
        <f>F104-D104</f>
        <v>4125</v>
      </c>
      <c r="F104" s="116">
        <f>D104*(1+$B$6)</f>
        <v>20625</v>
      </c>
      <c r="G104" s="122">
        <v>1</v>
      </c>
      <c r="H104" s="116">
        <f t="shared" si="17"/>
        <v>20625</v>
      </c>
      <c r="I104" s="24">
        <f t="shared" si="21"/>
        <v>16500</v>
      </c>
      <c r="K104" s="78"/>
    </row>
    <row r="105" spans="1:11" ht="15.75" x14ac:dyDescent="0.25">
      <c r="A105" s="32" t="s">
        <v>157</v>
      </c>
      <c r="B105" s="32" t="s">
        <v>158</v>
      </c>
      <c r="C105" s="32" t="s">
        <v>152</v>
      </c>
      <c r="D105" s="116">
        <f>15000*1.1</f>
        <v>16500</v>
      </c>
      <c r="E105" s="116">
        <f>F105-D105</f>
        <v>4125</v>
      </c>
      <c r="F105" s="116">
        <f>D105*(1+$B$6)</f>
        <v>20625</v>
      </c>
      <c r="G105" s="122">
        <v>1</v>
      </c>
      <c r="H105" s="116">
        <f t="shared" si="17"/>
        <v>20625</v>
      </c>
      <c r="I105" s="24">
        <f t="shared" si="21"/>
        <v>16500</v>
      </c>
      <c r="K105" s="78"/>
    </row>
    <row r="106" spans="1:11" ht="15.75" x14ac:dyDescent="0.25">
      <c r="A106" s="32" t="s">
        <v>159</v>
      </c>
      <c r="B106" s="32" t="s">
        <v>160</v>
      </c>
      <c r="C106" s="32" t="s">
        <v>161</v>
      </c>
      <c r="D106" s="116">
        <v>2000</v>
      </c>
      <c r="E106" s="116">
        <f>F106-D106</f>
        <v>500</v>
      </c>
      <c r="F106" s="116">
        <f>D106*(1+$B$6)</f>
        <v>2500</v>
      </c>
      <c r="G106" s="122">
        <v>1</v>
      </c>
      <c r="H106" s="116">
        <f t="shared" si="17"/>
        <v>2500</v>
      </c>
      <c r="I106" s="24">
        <f t="shared" si="21"/>
        <v>2000</v>
      </c>
      <c r="K106" s="78"/>
    </row>
    <row r="107" spans="1:11" ht="15.75" x14ac:dyDescent="0.25">
      <c r="A107" s="32"/>
      <c r="B107" s="32" t="s">
        <v>151</v>
      </c>
      <c r="C107" s="32"/>
      <c r="D107" s="116">
        <f>SUM(D102:D106)</f>
        <v>72700</v>
      </c>
      <c r="E107" s="116"/>
      <c r="F107" s="116"/>
      <c r="G107" s="295" t="s">
        <v>132</v>
      </c>
      <c r="H107" s="297">
        <f>SUM(H102:H106)</f>
        <v>90875</v>
      </c>
      <c r="I107" s="297">
        <f>SUM(I102:I106)</f>
        <v>72700</v>
      </c>
      <c r="K107" s="78"/>
    </row>
    <row r="108" spans="1:11" ht="15.75" x14ac:dyDescent="0.25">
      <c r="A108" s="45"/>
      <c r="B108" s="45"/>
      <c r="C108" s="45"/>
      <c r="D108" s="118"/>
      <c r="E108" s="118"/>
      <c r="F108" s="118"/>
      <c r="G108" s="324"/>
      <c r="H108" s="119"/>
      <c r="I108" s="45"/>
      <c r="K108" s="78"/>
    </row>
    <row r="109" spans="1:11" x14ac:dyDescent="0.25">
      <c r="A109" s="146"/>
      <c r="B109" s="146"/>
      <c r="C109" s="146"/>
      <c r="D109" s="152"/>
      <c r="E109" s="152"/>
      <c r="F109" s="152"/>
      <c r="G109" s="154"/>
      <c r="H109" s="151"/>
      <c r="I109" s="146"/>
      <c r="K109" s="78"/>
    </row>
    <row r="110" spans="1:11" ht="15.75" x14ac:dyDescent="0.25">
      <c r="A110" s="306" t="s">
        <v>162</v>
      </c>
      <c r="B110" s="306"/>
      <c r="C110" s="306"/>
      <c r="D110" s="306"/>
      <c r="E110" s="306"/>
      <c r="F110" s="306"/>
      <c r="G110" s="306"/>
      <c r="H110" s="306"/>
      <c r="I110" s="306"/>
      <c r="K110" s="78"/>
    </row>
    <row r="111" spans="1:11" ht="15.75" x14ac:dyDescent="0.25">
      <c r="A111" s="299" t="s">
        <v>106</v>
      </c>
      <c r="B111" s="299" t="s">
        <v>116</v>
      </c>
      <c r="C111" s="299" t="s">
        <v>117</v>
      </c>
      <c r="D111" s="300" t="s">
        <v>118</v>
      </c>
      <c r="E111" s="300"/>
      <c r="F111" s="300" t="s">
        <v>120</v>
      </c>
      <c r="G111" s="299" t="s">
        <v>121</v>
      </c>
      <c r="H111" s="299" t="s">
        <v>122</v>
      </c>
      <c r="I111" s="300" t="s">
        <v>123</v>
      </c>
      <c r="K111" s="78"/>
    </row>
    <row r="112" spans="1:11" ht="15.75" x14ac:dyDescent="0.25">
      <c r="A112" s="32" t="s">
        <v>223</v>
      </c>
      <c r="B112" s="32" t="s">
        <v>224</v>
      </c>
      <c r="C112" s="32" t="s">
        <v>152</v>
      </c>
      <c r="D112" s="116">
        <v>260000</v>
      </c>
      <c r="E112" s="116">
        <f t="shared" ref="E112:E118" si="22">F112-D112</f>
        <v>65000</v>
      </c>
      <c r="F112" s="116">
        <f t="shared" ref="F112:F118" si="23">D112*(1+$B$6)</f>
        <v>325000</v>
      </c>
      <c r="G112" s="122">
        <v>1</v>
      </c>
      <c r="H112" s="116">
        <f t="shared" si="17"/>
        <v>325000</v>
      </c>
      <c r="I112" s="24">
        <f>+G112*D112</f>
        <v>260000</v>
      </c>
      <c r="K112" s="78"/>
    </row>
    <row r="113" spans="1:11" ht="15.75" x14ac:dyDescent="0.25">
      <c r="A113" s="32" t="s">
        <v>215</v>
      </c>
      <c r="B113" s="32" t="s">
        <v>216</v>
      </c>
      <c r="C113" s="32" t="s">
        <v>152</v>
      </c>
      <c r="D113" s="116">
        <v>120000</v>
      </c>
      <c r="E113" s="116">
        <f t="shared" si="22"/>
        <v>30000</v>
      </c>
      <c r="F113" s="116">
        <f t="shared" si="23"/>
        <v>150000</v>
      </c>
      <c r="G113" s="122">
        <v>1</v>
      </c>
      <c r="H113" s="116">
        <f t="shared" si="17"/>
        <v>150000</v>
      </c>
      <c r="I113" s="24">
        <f t="shared" ref="I113:I118" si="24">+G113*D113</f>
        <v>120000</v>
      </c>
      <c r="K113" s="78"/>
    </row>
    <row r="114" spans="1:11" ht="15.75" x14ac:dyDescent="0.25">
      <c r="A114" s="32" t="s">
        <v>163</v>
      </c>
      <c r="B114" s="32" t="s">
        <v>164</v>
      </c>
      <c r="C114" s="32" t="s">
        <v>152</v>
      </c>
      <c r="D114" s="116">
        <f>5000*1.1</f>
        <v>5500</v>
      </c>
      <c r="E114" s="116">
        <f t="shared" si="22"/>
        <v>1375</v>
      </c>
      <c r="F114" s="116">
        <f t="shared" si="23"/>
        <v>6875</v>
      </c>
      <c r="G114" s="122">
        <v>1</v>
      </c>
      <c r="H114" s="116">
        <f t="shared" si="17"/>
        <v>6875</v>
      </c>
      <c r="I114" s="24">
        <f t="shared" si="24"/>
        <v>5500</v>
      </c>
      <c r="K114" s="78"/>
    </row>
    <row r="115" spans="1:11" ht="15.75" x14ac:dyDescent="0.25">
      <c r="A115" s="32" t="s">
        <v>165</v>
      </c>
      <c r="B115" s="32" t="s">
        <v>166</v>
      </c>
      <c r="C115" s="32" t="s">
        <v>152</v>
      </c>
      <c r="D115" s="116">
        <f>4900*1.1</f>
        <v>5390</v>
      </c>
      <c r="E115" s="116">
        <f t="shared" si="22"/>
        <v>1347.5</v>
      </c>
      <c r="F115" s="116">
        <f t="shared" si="23"/>
        <v>6737.5</v>
      </c>
      <c r="G115" s="122">
        <v>1</v>
      </c>
      <c r="H115" s="116">
        <f t="shared" si="17"/>
        <v>6737.5</v>
      </c>
      <c r="I115" s="24">
        <f t="shared" si="24"/>
        <v>5390</v>
      </c>
      <c r="K115" s="78"/>
    </row>
    <row r="116" spans="1:11" ht="15.75" x14ac:dyDescent="0.25">
      <c r="A116" s="32" t="s">
        <v>167</v>
      </c>
      <c r="B116" s="32" t="s">
        <v>196</v>
      </c>
      <c r="C116" s="32" t="s">
        <v>152</v>
      </c>
      <c r="D116" s="116">
        <f>4900*1.1</f>
        <v>5390</v>
      </c>
      <c r="E116" s="116">
        <f t="shared" si="22"/>
        <v>1347.5</v>
      </c>
      <c r="F116" s="116">
        <f t="shared" si="23"/>
        <v>6737.5</v>
      </c>
      <c r="G116" s="122">
        <v>1</v>
      </c>
      <c r="H116" s="116">
        <f t="shared" si="17"/>
        <v>6737.5</v>
      </c>
      <c r="I116" s="24">
        <f t="shared" si="24"/>
        <v>5390</v>
      </c>
      <c r="K116" s="78"/>
    </row>
    <row r="117" spans="1:11" ht="15.75" x14ac:dyDescent="0.25">
      <c r="A117" s="32" t="s">
        <v>169</v>
      </c>
      <c r="B117" s="32" t="s">
        <v>170</v>
      </c>
      <c r="C117" s="32" t="s">
        <v>152</v>
      </c>
      <c r="D117" s="116">
        <v>283000</v>
      </c>
      <c r="E117" s="116">
        <f t="shared" si="22"/>
        <v>70750</v>
      </c>
      <c r="F117" s="116">
        <f t="shared" si="23"/>
        <v>353750</v>
      </c>
      <c r="G117" s="122">
        <v>1</v>
      </c>
      <c r="H117" s="116">
        <f t="shared" si="17"/>
        <v>353750</v>
      </c>
      <c r="I117" s="24">
        <f t="shared" si="24"/>
        <v>283000</v>
      </c>
      <c r="K117" s="78"/>
    </row>
    <row r="118" spans="1:11" ht="15.75" x14ac:dyDescent="0.25">
      <c r="A118" s="32" t="s">
        <v>169</v>
      </c>
      <c r="B118" s="32" t="s">
        <v>171</v>
      </c>
      <c r="C118" s="32" t="s">
        <v>152</v>
      </c>
      <c r="D118" s="116">
        <v>0</v>
      </c>
      <c r="E118" s="116">
        <f t="shared" si="22"/>
        <v>0</v>
      </c>
      <c r="F118" s="116">
        <f t="shared" si="23"/>
        <v>0</v>
      </c>
      <c r="G118" s="122">
        <v>1</v>
      </c>
      <c r="H118" s="116">
        <f t="shared" si="17"/>
        <v>0</v>
      </c>
      <c r="I118" s="24">
        <f t="shared" si="24"/>
        <v>0</v>
      </c>
      <c r="K118" s="78"/>
    </row>
    <row r="119" spans="1:11" ht="15.75" x14ac:dyDescent="0.25">
      <c r="A119" s="32"/>
      <c r="B119" s="32"/>
      <c r="C119" s="32"/>
      <c r="D119" s="116">
        <f>SUM(D112:D118)</f>
        <v>679280</v>
      </c>
      <c r="E119" s="116"/>
      <c r="F119" s="116"/>
      <c r="G119" s="295" t="s">
        <v>132</v>
      </c>
      <c r="H119" s="297">
        <f>SUM(H112:H118)</f>
        <v>849100</v>
      </c>
      <c r="I119" s="297">
        <f>SUM(I112:I118)</f>
        <v>679280</v>
      </c>
      <c r="K119" s="78"/>
    </row>
    <row r="120" spans="1:11" x14ac:dyDescent="0.25">
      <c r="A120" s="146"/>
      <c r="B120" s="146"/>
      <c r="C120" s="146"/>
      <c r="D120" s="152"/>
      <c r="E120" s="152"/>
      <c r="F120" s="152"/>
      <c r="G120" s="154"/>
      <c r="H120" s="151"/>
      <c r="I120" s="146"/>
      <c r="K120" s="78"/>
    </row>
    <row r="121" spans="1:11" x14ac:dyDescent="0.25">
      <c r="A121" s="146"/>
      <c r="B121" s="146"/>
      <c r="C121" s="146"/>
      <c r="D121" s="152"/>
      <c r="E121" s="152"/>
      <c r="F121" s="152"/>
      <c r="G121" s="146"/>
      <c r="H121" s="146"/>
      <c r="I121" s="146"/>
      <c r="K121" s="78"/>
    </row>
    <row r="122" spans="1:11" ht="15.75" x14ac:dyDescent="0.25">
      <c r="A122" s="306" t="s">
        <v>172</v>
      </c>
      <c r="B122" s="306"/>
      <c r="C122" s="306"/>
      <c r="D122" s="306"/>
      <c r="E122" s="306"/>
      <c r="F122" s="306"/>
      <c r="G122" s="306"/>
      <c r="H122" s="306"/>
      <c r="I122" s="306"/>
      <c r="K122" s="78"/>
    </row>
    <row r="123" spans="1:11" ht="15.75" x14ac:dyDescent="0.25">
      <c r="A123" s="299" t="s">
        <v>106</v>
      </c>
      <c r="B123" s="299" t="s">
        <v>116</v>
      </c>
      <c r="C123" s="299" t="s">
        <v>117</v>
      </c>
      <c r="D123" s="300" t="s">
        <v>118</v>
      </c>
      <c r="E123" s="300" t="s">
        <v>119</v>
      </c>
      <c r="F123" s="300" t="s">
        <v>120</v>
      </c>
      <c r="G123" s="299" t="s">
        <v>121</v>
      </c>
      <c r="H123" s="299" t="s">
        <v>122</v>
      </c>
      <c r="I123" s="300" t="s">
        <v>123</v>
      </c>
      <c r="K123" s="78"/>
    </row>
    <row r="124" spans="1:11" ht="15.75" x14ac:dyDescent="0.25">
      <c r="A124" s="32" t="s">
        <v>173</v>
      </c>
      <c r="B124" s="32" t="s">
        <v>197</v>
      </c>
      <c r="C124" s="32" t="s">
        <v>152</v>
      </c>
      <c r="D124" s="116">
        <f>99000*1.1</f>
        <v>108900.00000000001</v>
      </c>
      <c r="E124" s="116">
        <f>F124-D124</f>
        <v>27225.000000000015</v>
      </c>
      <c r="F124" s="116">
        <f>D124*(1+$B$6)</f>
        <v>136125.00000000003</v>
      </c>
      <c r="G124" s="122">
        <v>1</v>
      </c>
      <c r="H124" s="116">
        <f t="shared" ref="H124:H127" si="25">F124*G124</f>
        <v>136125.00000000003</v>
      </c>
      <c r="I124" s="24">
        <f>+G124*D124</f>
        <v>108900.00000000001</v>
      </c>
      <c r="K124" s="78"/>
    </row>
    <row r="125" spans="1:11" ht="15.75" x14ac:dyDescent="0.25">
      <c r="A125" s="32" t="s">
        <v>175</v>
      </c>
      <c r="B125" s="32" t="s">
        <v>198</v>
      </c>
      <c r="C125" s="32" t="s">
        <v>152</v>
      </c>
      <c r="D125" s="116">
        <f>20357*1.1</f>
        <v>22392.7</v>
      </c>
      <c r="E125" s="116">
        <f>F125-D125</f>
        <v>5598.1749999999993</v>
      </c>
      <c r="F125" s="116">
        <f>D125*(1+$B$6)</f>
        <v>27990.875</v>
      </c>
      <c r="G125" s="122">
        <v>1</v>
      </c>
      <c r="H125" s="116">
        <f t="shared" si="25"/>
        <v>27990.875</v>
      </c>
      <c r="I125" s="24">
        <f t="shared" ref="I125:I127" si="26">+G125*D125</f>
        <v>22392.7</v>
      </c>
      <c r="K125" s="78"/>
    </row>
    <row r="126" spans="1:11" ht="15.75" x14ac:dyDescent="0.25">
      <c r="A126" s="32" t="s">
        <v>177</v>
      </c>
      <c r="B126" s="32" t="s">
        <v>178</v>
      </c>
      <c r="C126" s="32" t="s">
        <v>152</v>
      </c>
      <c r="D126" s="116">
        <f>18909*1.1</f>
        <v>20799.900000000001</v>
      </c>
      <c r="E126" s="116">
        <f>F126-D126</f>
        <v>5199.9749999999985</v>
      </c>
      <c r="F126" s="116">
        <f>D126*(1+$B$6)</f>
        <v>25999.875</v>
      </c>
      <c r="G126" s="122">
        <v>1</v>
      </c>
      <c r="H126" s="116">
        <f t="shared" si="25"/>
        <v>25999.875</v>
      </c>
      <c r="I126" s="24">
        <f t="shared" si="26"/>
        <v>20799.900000000001</v>
      </c>
      <c r="K126" s="78"/>
    </row>
    <row r="127" spans="1:11" ht="15.75" x14ac:dyDescent="0.25">
      <c r="A127" s="32" t="s">
        <v>169</v>
      </c>
      <c r="B127" s="32" t="s">
        <v>179</v>
      </c>
      <c r="C127" s="32" t="s">
        <v>152</v>
      </c>
      <c r="D127" s="116">
        <f>45109*1.1</f>
        <v>49619.9</v>
      </c>
      <c r="E127" s="116">
        <f>F127-D127</f>
        <v>12404.974999999999</v>
      </c>
      <c r="F127" s="116">
        <f>D127*(1+$B$6)</f>
        <v>62024.875</v>
      </c>
      <c r="G127" s="122">
        <v>1</v>
      </c>
      <c r="H127" s="116">
        <f t="shared" si="25"/>
        <v>62024.875</v>
      </c>
      <c r="I127" s="24">
        <f t="shared" si="26"/>
        <v>49619.9</v>
      </c>
      <c r="K127" s="78"/>
    </row>
    <row r="128" spans="1:11" ht="15.75" x14ac:dyDescent="0.25">
      <c r="A128" s="32"/>
      <c r="B128" s="32"/>
      <c r="C128" s="32"/>
      <c r="D128" s="297">
        <f>SUM(D124:D127)</f>
        <v>201712.5</v>
      </c>
      <c r="E128" s="116"/>
      <c r="F128" s="116"/>
      <c r="G128" s="297" t="s">
        <v>132</v>
      </c>
      <c r="H128" s="297">
        <f>SUM(H124:H127)</f>
        <v>252140.62500000003</v>
      </c>
      <c r="I128" s="297">
        <f>SUM(I124:I127)</f>
        <v>201712.5</v>
      </c>
      <c r="K128" s="78"/>
    </row>
    <row r="129" spans="1:11" x14ac:dyDescent="0.25">
      <c r="A129" s="146"/>
      <c r="B129" s="146"/>
      <c r="C129" s="146"/>
      <c r="D129" s="151"/>
      <c r="E129" s="152"/>
      <c r="F129" s="152"/>
      <c r="G129" s="151"/>
      <c r="H129" s="151"/>
      <c r="I129" s="146"/>
      <c r="K129" s="78"/>
    </row>
    <row r="130" spans="1:11" x14ac:dyDescent="0.25">
      <c r="A130" s="146"/>
      <c r="B130" s="146"/>
      <c r="C130" s="146"/>
      <c r="D130" s="152"/>
      <c r="E130" s="152"/>
      <c r="F130" s="152"/>
      <c r="G130" s="146"/>
      <c r="H130" s="146"/>
      <c r="I130" s="146"/>
      <c r="K130" s="78"/>
    </row>
    <row r="131" spans="1:11" ht="15.75" x14ac:dyDescent="0.25">
      <c r="A131" s="306" t="s">
        <v>180</v>
      </c>
      <c r="B131" s="306"/>
      <c r="C131" s="306"/>
      <c r="D131" s="306"/>
      <c r="E131" s="306"/>
      <c r="F131" s="306"/>
      <c r="G131" s="306"/>
      <c r="H131" s="306"/>
      <c r="I131" s="306"/>
      <c r="K131" s="78"/>
    </row>
    <row r="132" spans="1:11" ht="15.75" x14ac:dyDescent="0.25">
      <c r="A132" s="299" t="s">
        <v>106</v>
      </c>
      <c r="B132" s="299" t="s">
        <v>116</v>
      </c>
      <c r="C132" s="299" t="s">
        <v>117</v>
      </c>
      <c r="D132" s="300" t="s">
        <v>118</v>
      </c>
      <c r="E132" s="300" t="s">
        <v>119</v>
      </c>
      <c r="F132" s="300" t="s">
        <v>120</v>
      </c>
      <c r="G132" s="299" t="s">
        <v>121</v>
      </c>
      <c r="H132" s="299" t="s">
        <v>122</v>
      </c>
      <c r="I132" s="300" t="s">
        <v>123</v>
      </c>
      <c r="K132" s="78"/>
    </row>
    <row r="133" spans="1:11" ht="15.75" x14ac:dyDescent="0.25">
      <c r="A133" s="32" t="s">
        <v>181</v>
      </c>
      <c r="B133" s="32" t="s">
        <v>182</v>
      </c>
      <c r="C133" s="32" t="s">
        <v>152</v>
      </c>
      <c r="D133" s="116">
        <v>55000</v>
      </c>
      <c r="E133" s="116">
        <f>F133-D133</f>
        <v>13750</v>
      </c>
      <c r="F133" s="116">
        <f>D133*(1+$B$6)</f>
        <v>68750</v>
      </c>
      <c r="G133" s="122">
        <v>1</v>
      </c>
      <c r="H133" s="116">
        <f t="shared" ref="H133:H135" si="27">F133*G133</f>
        <v>68750</v>
      </c>
      <c r="I133" s="322">
        <f>+D133*G133</f>
        <v>55000</v>
      </c>
      <c r="K133" s="78"/>
    </row>
    <row r="134" spans="1:11" ht="15.75" x14ac:dyDescent="0.25">
      <c r="A134" s="32" t="s">
        <v>183</v>
      </c>
      <c r="B134" s="32" t="s">
        <v>182</v>
      </c>
      <c r="C134" s="32" t="s">
        <v>152</v>
      </c>
      <c r="D134" s="116">
        <v>55000</v>
      </c>
      <c r="E134" s="116">
        <f t="shared" ref="E134:E139" si="28">F134-D134</f>
        <v>13750</v>
      </c>
      <c r="F134" s="116">
        <f t="shared" ref="F134:F139" si="29">D134*(1+$B$6)</f>
        <v>68750</v>
      </c>
      <c r="G134" s="122">
        <v>1</v>
      </c>
      <c r="H134" s="116">
        <f t="shared" si="27"/>
        <v>68750</v>
      </c>
      <c r="I134" s="322">
        <f t="shared" ref="I134:I139" si="30">+D134*G134</f>
        <v>55000</v>
      </c>
      <c r="K134" s="78"/>
    </row>
    <row r="135" spans="1:11" ht="15.75" x14ac:dyDescent="0.25">
      <c r="A135" s="32" t="s">
        <v>217</v>
      </c>
      <c r="B135" s="32" t="s">
        <v>218</v>
      </c>
      <c r="C135" s="32" t="s">
        <v>152</v>
      </c>
      <c r="D135" s="116">
        <v>55000</v>
      </c>
      <c r="E135" s="116">
        <f t="shared" si="28"/>
        <v>13750</v>
      </c>
      <c r="F135" s="116">
        <f t="shared" si="29"/>
        <v>68750</v>
      </c>
      <c r="G135" s="122">
        <v>1</v>
      </c>
      <c r="H135" s="116">
        <f t="shared" si="27"/>
        <v>68750</v>
      </c>
      <c r="I135" s="322">
        <f t="shared" si="30"/>
        <v>55000</v>
      </c>
      <c r="K135" s="78"/>
    </row>
    <row r="136" spans="1:11" ht="15.75" x14ac:dyDescent="0.25">
      <c r="A136" s="32" t="s">
        <v>184</v>
      </c>
      <c r="B136" s="32" t="s">
        <v>185</v>
      </c>
      <c r="C136" s="32" t="s">
        <v>152</v>
      </c>
      <c r="D136" s="116">
        <v>70000</v>
      </c>
      <c r="E136" s="116">
        <f t="shared" si="28"/>
        <v>17500</v>
      </c>
      <c r="F136" s="116">
        <f t="shared" si="29"/>
        <v>87500</v>
      </c>
      <c r="G136" s="122">
        <v>3</v>
      </c>
      <c r="H136" s="116">
        <f>+F136*G136</f>
        <v>262500</v>
      </c>
      <c r="I136" s="322">
        <f>+D136*G136</f>
        <v>210000</v>
      </c>
      <c r="K136" s="78"/>
    </row>
    <row r="137" spans="1:11" ht="15.75" x14ac:dyDescent="0.25">
      <c r="A137" s="32" t="s">
        <v>186</v>
      </c>
      <c r="B137" s="32" t="s">
        <v>187</v>
      </c>
      <c r="C137" s="32"/>
      <c r="D137" s="116">
        <v>30000</v>
      </c>
      <c r="E137" s="116">
        <f>F137-D137</f>
        <v>7500</v>
      </c>
      <c r="F137" s="116">
        <f t="shared" si="29"/>
        <v>37500</v>
      </c>
      <c r="G137" s="297">
        <v>3</v>
      </c>
      <c r="H137" s="116">
        <f t="shared" ref="H137:H139" si="31">+F137*G137</f>
        <v>112500</v>
      </c>
      <c r="I137" s="322">
        <f t="shared" si="30"/>
        <v>90000</v>
      </c>
      <c r="K137" s="78"/>
    </row>
    <row r="138" spans="1:11" ht="15.75" x14ac:dyDescent="0.25">
      <c r="A138" s="32" t="s">
        <v>188</v>
      </c>
      <c r="B138" s="32" t="s">
        <v>189</v>
      </c>
      <c r="C138" s="32"/>
      <c r="D138" s="116">
        <v>10000</v>
      </c>
      <c r="E138" s="116">
        <f t="shared" si="28"/>
        <v>2500</v>
      </c>
      <c r="F138" s="116">
        <f t="shared" si="29"/>
        <v>12500</v>
      </c>
      <c r="G138" s="297">
        <v>3</v>
      </c>
      <c r="H138" s="116">
        <f t="shared" si="31"/>
        <v>37500</v>
      </c>
      <c r="I138" s="322">
        <f t="shared" si="30"/>
        <v>30000</v>
      </c>
      <c r="K138" s="78"/>
    </row>
    <row r="139" spans="1:11" ht="15.75" x14ac:dyDescent="0.25">
      <c r="A139" s="32" t="s">
        <v>190</v>
      </c>
      <c r="B139" s="32" t="s">
        <v>191</v>
      </c>
      <c r="C139" s="32"/>
      <c r="D139" s="116">
        <v>10000</v>
      </c>
      <c r="E139" s="116">
        <f t="shared" si="28"/>
        <v>2500</v>
      </c>
      <c r="F139" s="116">
        <f t="shared" si="29"/>
        <v>12500</v>
      </c>
      <c r="G139" s="297">
        <v>6</v>
      </c>
      <c r="H139" s="116">
        <f t="shared" si="31"/>
        <v>75000</v>
      </c>
      <c r="I139" s="322">
        <f t="shared" si="30"/>
        <v>60000</v>
      </c>
      <c r="K139" s="78"/>
    </row>
    <row r="140" spans="1:11" ht="15.75" x14ac:dyDescent="0.25">
      <c r="A140" s="32"/>
      <c r="B140" s="32"/>
      <c r="C140" s="32"/>
      <c r="D140" s="32"/>
      <c r="E140" s="32"/>
      <c r="F140" s="32"/>
      <c r="G140" s="297" t="s">
        <v>199</v>
      </c>
      <c r="H140" s="297">
        <f>+SUM(H133:H139)</f>
        <v>693750</v>
      </c>
      <c r="I140" s="297">
        <f>+SUM(I133:I139)</f>
        <v>555000</v>
      </c>
      <c r="K140" s="78"/>
    </row>
    <row r="141" spans="1:11" x14ac:dyDescent="0.25">
      <c r="A141" s="146"/>
      <c r="B141" s="146"/>
      <c r="C141" s="146"/>
      <c r="D141" s="146"/>
      <c r="E141" s="146"/>
      <c r="F141" s="146"/>
      <c r="G141" s="151"/>
      <c r="H141" s="151"/>
      <c r="I141" s="151"/>
      <c r="K141" s="78"/>
    </row>
    <row r="142" spans="1:11" ht="15" customHeight="1" x14ac:dyDescent="0.25">
      <c r="A142" s="146"/>
      <c r="B142" s="146"/>
      <c r="C142" s="146"/>
      <c r="D142" s="146"/>
      <c r="E142" s="146"/>
      <c r="F142" s="146"/>
      <c r="G142" s="151"/>
      <c r="H142" s="151"/>
      <c r="I142" s="151"/>
      <c r="K142" s="78"/>
    </row>
    <row r="143" spans="1:11" x14ac:dyDescent="0.25">
      <c r="A143" s="146"/>
      <c r="B143" s="146"/>
      <c r="C143" s="146"/>
      <c r="D143" s="146"/>
      <c r="E143" s="146"/>
      <c r="F143" s="146"/>
      <c r="G143" s="151"/>
      <c r="H143" s="151"/>
      <c r="I143" s="151"/>
      <c r="K143" s="78"/>
    </row>
    <row r="144" spans="1:11" x14ac:dyDescent="0.25">
      <c r="A144" s="146"/>
      <c r="B144" s="146"/>
      <c r="C144" s="146"/>
      <c r="D144" s="146"/>
      <c r="E144" s="146"/>
      <c r="F144" s="146"/>
      <c r="G144" s="151"/>
      <c r="H144" s="151"/>
      <c r="I144" s="151"/>
      <c r="K144" s="78"/>
    </row>
    <row r="145" spans="1:11" x14ac:dyDescent="0.25">
      <c r="A145" s="146"/>
      <c r="B145" s="146"/>
      <c r="C145" s="146"/>
      <c r="D145" s="146"/>
      <c r="E145" s="146"/>
      <c r="F145" s="146"/>
      <c r="G145" s="151"/>
      <c r="H145" s="151"/>
      <c r="I145" s="151"/>
      <c r="K145" s="78"/>
    </row>
    <row r="146" spans="1:11" x14ac:dyDescent="0.25">
      <c r="A146" s="146"/>
      <c r="B146" s="152"/>
      <c r="C146" s="152"/>
      <c r="D146" s="146"/>
      <c r="E146" s="146"/>
      <c r="F146" s="146"/>
      <c r="G146" s="151"/>
      <c r="H146" s="151"/>
      <c r="I146" s="151"/>
      <c r="K146" s="78"/>
    </row>
    <row r="147" spans="1:11" ht="17.25" customHeight="1" x14ac:dyDescent="0.25">
      <c r="A147" s="146"/>
      <c r="B147" s="152"/>
      <c r="C147" s="146"/>
      <c r="D147" s="146"/>
      <c r="E147" s="146"/>
      <c r="F147" s="146"/>
      <c r="G147" s="151"/>
      <c r="H147" s="151"/>
      <c r="I147" s="151"/>
      <c r="K147" s="78"/>
    </row>
    <row r="148" spans="1:11" ht="15" customHeight="1" x14ac:dyDescent="0.25">
      <c r="A148" s="146"/>
      <c r="B148" s="146"/>
      <c r="C148" s="146"/>
      <c r="D148" s="146"/>
      <c r="E148" s="146"/>
      <c r="F148" s="146"/>
      <c r="G148" s="151"/>
      <c r="H148" s="151"/>
      <c r="I148" s="151"/>
      <c r="K148" s="78"/>
    </row>
    <row r="149" spans="1:11" ht="15" customHeight="1" x14ac:dyDescent="0.25">
      <c r="A149" s="146"/>
      <c r="B149" s="152"/>
      <c r="C149" s="146"/>
      <c r="D149" s="146"/>
      <c r="E149" s="146"/>
      <c r="F149" s="146"/>
      <c r="G149" s="151"/>
      <c r="H149" s="151"/>
      <c r="I149" s="151"/>
      <c r="K149" s="78"/>
    </row>
    <row r="150" spans="1:11" ht="15" customHeight="1" x14ac:dyDescent="0.25">
      <c r="A150" s="146"/>
      <c r="B150" s="146"/>
      <c r="C150" s="146"/>
      <c r="D150" s="146"/>
      <c r="E150" s="146"/>
      <c r="F150" s="146"/>
      <c r="G150" s="151"/>
      <c r="H150" s="151"/>
      <c r="I150" s="151"/>
      <c r="K150" s="78"/>
    </row>
    <row r="151" spans="1:11" ht="15.75" customHeight="1" x14ac:dyDescent="0.25">
      <c r="A151" s="146"/>
      <c r="B151" s="146"/>
      <c r="C151" s="146"/>
      <c r="D151" s="146"/>
      <c r="E151" s="146"/>
      <c r="F151" s="146"/>
      <c r="G151" s="151"/>
      <c r="H151" s="151"/>
      <c r="I151" s="151"/>
      <c r="K151" s="78"/>
    </row>
    <row r="152" spans="1:11" ht="18.75" x14ac:dyDescent="0.3">
      <c r="A152" s="155" t="s">
        <v>105</v>
      </c>
      <c r="B152" s="155"/>
      <c r="C152" s="146"/>
      <c r="D152" s="146"/>
      <c r="E152" s="146"/>
      <c r="F152" s="146"/>
      <c r="G152" s="151"/>
      <c r="H152" s="151"/>
      <c r="I152" s="151"/>
      <c r="K152" s="78"/>
    </row>
    <row r="153" spans="1:11" ht="18.75" x14ac:dyDescent="0.3">
      <c r="A153" s="156" t="s">
        <v>106</v>
      </c>
      <c r="B153" s="157" t="s">
        <v>200</v>
      </c>
      <c r="C153" s="146"/>
      <c r="D153" s="146"/>
      <c r="E153" s="146"/>
      <c r="F153" s="146"/>
      <c r="G153" s="151"/>
      <c r="H153" s="151"/>
      <c r="I153" s="151"/>
      <c r="K153" s="78"/>
    </row>
    <row r="154" spans="1:11" ht="18.75" x14ac:dyDescent="0.3">
      <c r="A154" s="158" t="s">
        <v>225</v>
      </c>
      <c r="B154" s="159">
        <f>+H73+H61+H41+H29+H16+H52</f>
        <v>10097240.975</v>
      </c>
      <c r="C154" s="146"/>
      <c r="D154" s="146"/>
      <c r="E154" s="146"/>
      <c r="F154" s="146"/>
      <c r="G154" s="151"/>
      <c r="H154" s="151"/>
      <c r="I154" s="151"/>
      <c r="K154" s="78"/>
    </row>
    <row r="155" spans="1:11" ht="18.75" x14ac:dyDescent="0.3">
      <c r="A155" s="158" t="s">
        <v>226</v>
      </c>
      <c r="B155" s="159">
        <f>+H83+H97+H107+H119+H128+H140</f>
        <v>5111526.25</v>
      </c>
      <c r="C155" s="146"/>
      <c r="D155" s="146"/>
      <c r="E155" s="146"/>
      <c r="F155" s="146"/>
      <c r="G155" s="151"/>
      <c r="H155" s="151"/>
      <c r="I155" s="151"/>
      <c r="K155" s="78"/>
    </row>
    <row r="156" spans="1:11" ht="18.75" x14ac:dyDescent="0.3">
      <c r="A156" s="160" t="s">
        <v>109</v>
      </c>
      <c r="B156" s="161">
        <f>+B154+B155</f>
        <v>15208767.225</v>
      </c>
      <c r="C156" s="146"/>
      <c r="D156" s="146"/>
      <c r="E156" s="146"/>
      <c r="F156" s="146"/>
      <c r="G156" s="151"/>
      <c r="H156" s="151"/>
      <c r="I156" s="151"/>
      <c r="K156" s="78"/>
    </row>
    <row r="157" spans="1:11" x14ac:dyDescent="0.25">
      <c r="A157" s="146"/>
      <c r="B157" s="146"/>
      <c r="C157" s="146"/>
      <c r="D157" s="146"/>
      <c r="E157" s="146"/>
      <c r="F157" s="146"/>
      <c r="G157" s="151"/>
      <c r="H157" s="151"/>
      <c r="I157" s="151"/>
      <c r="K157" s="78"/>
    </row>
    <row r="158" spans="1:11" x14ac:dyDescent="0.25">
      <c r="A158" s="146"/>
      <c r="B158" s="146"/>
      <c r="C158" s="146"/>
      <c r="D158" s="146"/>
      <c r="E158" s="146"/>
      <c r="F158" s="146"/>
      <c r="G158" s="151"/>
      <c r="H158" s="151"/>
      <c r="I158" s="151"/>
      <c r="K158" s="78"/>
    </row>
    <row r="159" spans="1:11" x14ac:dyDescent="0.25">
      <c r="A159" s="146"/>
      <c r="B159" s="146"/>
      <c r="C159" s="146"/>
      <c r="D159" s="146"/>
      <c r="E159" s="146"/>
      <c r="F159" s="146"/>
      <c r="G159" s="151"/>
      <c r="H159" s="151"/>
      <c r="I159" s="151"/>
      <c r="K159" s="78"/>
    </row>
    <row r="160" spans="1:11" ht="18.75" x14ac:dyDescent="0.3">
      <c r="A160" s="155" t="s">
        <v>105</v>
      </c>
      <c r="B160" s="155"/>
      <c r="C160" s="146"/>
      <c r="D160" s="146"/>
      <c r="E160" s="146"/>
      <c r="F160" s="146"/>
      <c r="G160" s="151"/>
      <c r="H160" s="152"/>
      <c r="I160" s="152"/>
      <c r="K160" s="77">
        <f>K61+K52+K41+K29+K16+K73</f>
        <v>0</v>
      </c>
    </row>
    <row r="161" spans="1:11" ht="18.75" x14ac:dyDescent="0.3">
      <c r="A161" s="156" t="s">
        <v>106</v>
      </c>
      <c r="B161" s="157" t="s">
        <v>200</v>
      </c>
      <c r="C161" s="146"/>
      <c r="D161" s="146"/>
      <c r="E161" s="146"/>
      <c r="F161" s="146"/>
      <c r="G161" s="151"/>
      <c r="H161" s="152"/>
      <c r="I161" s="152"/>
      <c r="K161" s="78"/>
    </row>
    <row r="162" spans="1:11" ht="18.75" x14ac:dyDescent="0.3">
      <c r="A162" s="158" t="s">
        <v>227</v>
      </c>
      <c r="B162" s="159">
        <v>8077792.7800000003</v>
      </c>
      <c r="C162" s="146"/>
      <c r="D162" s="146"/>
      <c r="E162" s="146"/>
      <c r="F162" s="146"/>
      <c r="G162" s="151"/>
      <c r="H162" s="152"/>
      <c r="I162" s="152"/>
      <c r="K162" s="78"/>
    </row>
    <row r="163" spans="1:11" ht="18.75" x14ac:dyDescent="0.3">
      <c r="A163" s="158" t="s">
        <v>228</v>
      </c>
      <c r="B163" s="159">
        <v>4089221</v>
      </c>
      <c r="C163" s="162"/>
      <c r="D163" s="162"/>
      <c r="E163" s="162"/>
      <c r="F163" s="146"/>
      <c r="G163" s="163"/>
      <c r="H163" s="146"/>
      <c r="I163" s="146"/>
    </row>
    <row r="164" spans="1:11" ht="18.75" x14ac:dyDescent="0.3">
      <c r="A164" s="160"/>
      <c r="B164" s="161">
        <f>+B162++B163</f>
        <v>12167013.780000001</v>
      </c>
      <c r="C164" s="162"/>
      <c r="D164" s="162"/>
      <c r="E164" s="162"/>
      <c r="F164" s="146"/>
      <c r="G164" s="154"/>
      <c r="H164" s="146"/>
      <c r="I164" s="146"/>
    </row>
    <row r="165" spans="1:11" x14ac:dyDescent="0.25">
      <c r="C165" s="78"/>
      <c r="D165" s="78"/>
      <c r="E165" s="78"/>
      <c r="G165" s="78"/>
      <c r="H165" s="75"/>
      <c r="K165" s="77"/>
    </row>
    <row r="166" spans="1:11" x14ac:dyDescent="0.25">
      <c r="C166" s="78"/>
      <c r="D166" s="78"/>
      <c r="E166" s="78"/>
      <c r="G166" s="78"/>
      <c r="H166" s="75"/>
      <c r="I166" s="78"/>
    </row>
    <row r="167" spans="1:11" x14ac:dyDescent="0.25">
      <c r="C167" s="78"/>
      <c r="D167" s="78"/>
      <c r="E167" s="78"/>
      <c r="F167" s="78"/>
      <c r="G167" s="78"/>
      <c r="H167" s="78"/>
    </row>
    <row r="168" spans="1:11" x14ac:dyDescent="0.25">
      <c r="C168" s="78"/>
      <c r="D168" s="78"/>
      <c r="E168" s="78"/>
      <c r="F168" s="78"/>
      <c r="G168" s="78"/>
      <c r="H168" s="78"/>
      <c r="K168" s="77"/>
    </row>
    <row r="169" spans="1:11" x14ac:dyDescent="0.25">
      <c r="D169" s="78"/>
      <c r="E169" s="78"/>
      <c r="F169" s="78"/>
      <c r="G169" s="78"/>
      <c r="H169" s="78"/>
    </row>
    <row r="170" spans="1:11" x14ac:dyDescent="0.25">
      <c r="B170" s="75"/>
      <c r="D170" s="78"/>
      <c r="E170" s="78"/>
      <c r="F170" s="78"/>
      <c r="G170" s="78"/>
      <c r="H170" s="78"/>
    </row>
    <row r="171" spans="1:11" x14ac:dyDescent="0.25">
      <c r="A171" s="75"/>
      <c r="B171" s="75"/>
      <c r="C171" s="75"/>
      <c r="D171" s="75"/>
      <c r="E171" s="75"/>
      <c r="F171" s="78"/>
      <c r="G171" s="78"/>
      <c r="H171" s="78"/>
    </row>
    <row r="172" spans="1:11" x14ac:dyDescent="0.25">
      <c r="A172" s="75"/>
      <c r="B172" s="75"/>
      <c r="C172" s="75"/>
      <c r="D172" s="75"/>
      <c r="E172" s="75"/>
      <c r="F172" s="78"/>
      <c r="G172" s="78"/>
      <c r="H172" s="78"/>
    </row>
    <row r="173" spans="1:11" x14ac:dyDescent="0.25">
      <c r="A173" s="75"/>
      <c r="B173" s="75"/>
      <c r="C173" s="75"/>
      <c r="D173" s="75"/>
      <c r="E173" s="75"/>
      <c r="F173" s="78"/>
      <c r="G173" s="78"/>
      <c r="H173" s="78"/>
    </row>
    <row r="174" spans="1:11" x14ac:dyDescent="0.25">
      <c r="A174" s="75"/>
      <c r="B174" s="75"/>
      <c r="C174" s="75"/>
      <c r="D174" s="75"/>
      <c r="E174" s="75"/>
      <c r="F174" s="78"/>
      <c r="G174" s="78"/>
      <c r="H174" s="78"/>
    </row>
    <row r="175" spans="1:11" x14ac:dyDescent="0.25">
      <c r="A175" s="75"/>
      <c r="B175" s="75"/>
      <c r="C175" s="75"/>
      <c r="D175" s="75"/>
      <c r="E175" s="75"/>
      <c r="F175" s="78"/>
      <c r="G175" s="78"/>
      <c r="H175" s="78"/>
    </row>
    <row r="176" spans="1:11" x14ac:dyDescent="0.25">
      <c r="A176" s="75"/>
      <c r="B176" s="75"/>
      <c r="C176" s="75"/>
      <c r="D176" s="75"/>
      <c r="E176" s="75"/>
      <c r="F176" s="78"/>
      <c r="G176" s="78"/>
      <c r="H176" s="78"/>
    </row>
    <row r="177" spans="1:9" x14ac:dyDescent="0.25">
      <c r="A177" s="75"/>
      <c r="B177" s="75"/>
      <c r="C177" s="75"/>
      <c r="D177" s="75"/>
      <c r="E177" s="75"/>
      <c r="F177" s="78"/>
      <c r="G177" s="78"/>
      <c r="H177" s="78"/>
    </row>
    <row r="178" spans="1:9" x14ac:dyDescent="0.25">
      <c r="A178" s="75"/>
      <c r="B178" s="75"/>
      <c r="C178" s="75"/>
      <c r="D178" s="75"/>
      <c r="E178" s="75"/>
      <c r="F178" s="78"/>
      <c r="G178" s="78"/>
      <c r="H178" s="78"/>
    </row>
    <row r="179" spans="1:9" x14ac:dyDescent="0.25">
      <c r="A179" s="75"/>
      <c r="B179" s="75"/>
      <c r="C179" s="75"/>
      <c r="D179" s="75"/>
      <c r="E179" s="75"/>
      <c r="F179" s="78"/>
      <c r="G179" s="78"/>
      <c r="H179" s="78"/>
    </row>
    <row r="180" spans="1:9" x14ac:dyDescent="0.25">
      <c r="A180" s="75"/>
      <c r="B180" s="75"/>
      <c r="C180" s="75"/>
      <c r="D180" s="75"/>
      <c r="E180" s="75"/>
      <c r="F180" s="78"/>
      <c r="G180" s="78"/>
      <c r="H180" s="78"/>
    </row>
    <row r="181" spans="1:9" x14ac:dyDescent="0.25">
      <c r="A181" s="75"/>
      <c r="B181" s="75"/>
      <c r="C181" s="75"/>
      <c r="D181" s="75"/>
      <c r="E181" s="75"/>
      <c r="F181" s="78"/>
      <c r="G181" s="78"/>
      <c r="H181" s="78"/>
      <c r="I181" s="78"/>
    </row>
    <row r="182" spans="1:9" x14ac:dyDescent="0.25">
      <c r="A182" s="75"/>
      <c r="B182" s="75"/>
      <c r="C182" s="75"/>
      <c r="D182" s="75"/>
      <c r="E182" s="75"/>
      <c r="F182" s="78"/>
      <c r="G182" s="78"/>
      <c r="H182" s="78"/>
    </row>
    <row r="183" spans="1:9" x14ac:dyDescent="0.25">
      <c r="A183" s="75"/>
      <c r="B183" s="75"/>
      <c r="C183" s="75"/>
      <c r="D183" s="75"/>
      <c r="E183" s="75"/>
      <c r="F183" s="78"/>
      <c r="G183" s="78"/>
      <c r="H183" s="78"/>
      <c r="I183" s="78"/>
    </row>
    <row r="184" spans="1:9" x14ac:dyDescent="0.25">
      <c r="A184" s="75"/>
      <c r="B184" s="75"/>
      <c r="C184" s="75"/>
      <c r="D184" s="75"/>
      <c r="E184" s="75"/>
      <c r="F184" s="78"/>
      <c r="G184" s="78"/>
      <c r="H184" s="78"/>
    </row>
    <row r="185" spans="1:9" x14ac:dyDescent="0.25">
      <c r="A185" s="75"/>
      <c r="B185" s="75"/>
      <c r="C185" s="75"/>
      <c r="D185" s="75"/>
      <c r="E185" s="75"/>
      <c r="F185" s="78"/>
      <c r="G185" s="78"/>
      <c r="H185" s="78"/>
    </row>
    <row r="186" spans="1:9" x14ac:dyDescent="0.25">
      <c r="A186" s="75"/>
      <c r="B186" s="75"/>
      <c r="C186" s="75"/>
      <c r="D186" s="75"/>
      <c r="E186" s="75"/>
      <c r="F186" s="78"/>
      <c r="G186" s="78"/>
      <c r="H186" s="78"/>
    </row>
    <row r="187" spans="1:9" x14ac:dyDescent="0.25">
      <c r="A187" s="75"/>
      <c r="B187" s="75"/>
      <c r="C187" s="75"/>
      <c r="D187" s="75"/>
      <c r="E187" s="75"/>
      <c r="F187" s="78"/>
      <c r="G187" s="78"/>
      <c r="H187" s="78"/>
    </row>
    <row r="188" spans="1:9" x14ac:dyDescent="0.25">
      <c r="D188" s="78"/>
      <c r="E188" s="78"/>
      <c r="F188" s="78"/>
      <c r="G188" s="78"/>
      <c r="H188" s="78"/>
    </row>
    <row r="189" spans="1:9" x14ac:dyDescent="0.25">
      <c r="D189" s="78"/>
      <c r="E189" s="78"/>
      <c r="F189" s="78"/>
      <c r="G189" s="78"/>
      <c r="H189" s="78"/>
    </row>
    <row r="190" spans="1:9" x14ac:dyDescent="0.25">
      <c r="D190" s="78"/>
      <c r="E190" s="78"/>
      <c r="F190" s="78"/>
      <c r="G190" s="78"/>
      <c r="H190" s="78"/>
    </row>
    <row r="191" spans="1:9" x14ac:dyDescent="0.25">
      <c r="D191" s="78"/>
      <c r="E191" s="78"/>
      <c r="F191" s="78"/>
      <c r="G191" s="78"/>
      <c r="H191" s="78"/>
    </row>
    <row r="192" spans="1:9" x14ac:dyDescent="0.25">
      <c r="D192" s="78"/>
      <c r="E192" s="78"/>
      <c r="F192" s="78"/>
      <c r="G192" s="78"/>
      <c r="H192" s="78"/>
    </row>
    <row r="193" spans="3:8" x14ac:dyDescent="0.25">
      <c r="D193" s="78"/>
      <c r="E193" s="78"/>
      <c r="F193" s="78"/>
      <c r="G193" s="78"/>
      <c r="H193" s="78"/>
    </row>
    <row r="194" spans="3:8" x14ac:dyDescent="0.25">
      <c r="D194" s="78"/>
      <c r="E194" s="78"/>
      <c r="F194" s="78"/>
      <c r="G194" s="78"/>
      <c r="H194" s="78"/>
    </row>
    <row r="206" spans="3:8" x14ac:dyDescent="0.25">
      <c r="C206" s="81"/>
    </row>
  </sheetData>
  <mergeCells count="15">
    <mergeCell ref="A131:I131"/>
    <mergeCell ref="A122:I122"/>
    <mergeCell ref="A44:I44"/>
    <mergeCell ref="A110:I110"/>
    <mergeCell ref="C75:E76"/>
    <mergeCell ref="A78:I78"/>
    <mergeCell ref="A86:I86"/>
    <mergeCell ref="A100:I100"/>
    <mergeCell ref="A64:I64"/>
    <mergeCell ref="A55:I55"/>
    <mergeCell ref="A1:I3"/>
    <mergeCell ref="C5:E6"/>
    <mergeCell ref="A10:I10"/>
    <mergeCell ref="A19:I19"/>
    <mergeCell ref="A32:I3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3062-7347-4D81-9E27-3B1D8A127AF0}">
  <dimension ref="A1:J90"/>
  <sheetViews>
    <sheetView tabSelected="1" zoomScale="83" zoomScaleNormal="90" workbookViewId="0"/>
  </sheetViews>
  <sheetFormatPr baseColWidth="10" defaultRowHeight="15" x14ac:dyDescent="0.25"/>
  <cols>
    <col min="1" max="1" width="17.5703125" customWidth="1"/>
    <col min="2" max="2" width="34.42578125" bestFit="1" customWidth="1"/>
    <col min="3" max="3" width="15.85546875" bestFit="1" customWidth="1"/>
    <col min="4" max="4" width="27.140625" bestFit="1" customWidth="1"/>
    <col min="5" max="5" width="19.85546875" bestFit="1" customWidth="1"/>
    <col min="6" max="6" width="25.140625" bestFit="1" customWidth="1"/>
    <col min="7" max="7" width="21" bestFit="1" customWidth="1"/>
    <col min="8" max="8" width="18.85546875" hidden="1" customWidth="1"/>
    <col min="9" max="9" width="26.28515625" hidden="1" customWidth="1"/>
    <col min="10" max="10" width="16.85546875" bestFit="1" customWidth="1"/>
    <col min="11" max="13" width="15.7109375" bestFit="1" customWidth="1"/>
    <col min="14" max="14" width="16.85546875" bestFit="1" customWidth="1"/>
  </cols>
  <sheetData>
    <row r="1" spans="1:8" ht="15.75" thickBot="1" x14ac:dyDescent="0.3"/>
    <row r="2" spans="1:8" ht="15.75" x14ac:dyDescent="0.25">
      <c r="B2" s="269" t="s">
        <v>16</v>
      </c>
      <c r="C2" s="270"/>
      <c r="D2" s="270"/>
      <c r="E2" s="270"/>
      <c r="F2" s="270"/>
      <c r="G2" s="271"/>
    </row>
    <row r="3" spans="1:8" ht="15.75" x14ac:dyDescent="0.25">
      <c r="B3" s="20" t="s">
        <v>0</v>
      </c>
      <c r="C3" s="21">
        <v>2022</v>
      </c>
      <c r="D3" s="21">
        <v>2023</v>
      </c>
      <c r="E3" s="21">
        <v>2024</v>
      </c>
      <c r="F3" s="21">
        <v>2025</v>
      </c>
      <c r="G3" s="22">
        <v>2026</v>
      </c>
    </row>
    <row r="4" spans="1:8" ht="15.75" x14ac:dyDescent="0.25">
      <c r="A4" s="6">
        <v>0.05</v>
      </c>
      <c r="B4" s="23" t="s">
        <v>266</v>
      </c>
      <c r="C4" s="24">
        <v>48943364</v>
      </c>
      <c r="D4" s="24">
        <f>+C4*($A$4+1)</f>
        <v>51390532.200000003</v>
      </c>
      <c r="E4" s="24">
        <f>+D4*($A$4+1)</f>
        <v>53960058.810000002</v>
      </c>
      <c r="F4" s="24">
        <f>+E4*($A$4+1)</f>
        <v>56658061.750500008</v>
      </c>
      <c r="G4" s="25">
        <v>40000000</v>
      </c>
    </row>
    <row r="5" spans="1:8" ht="15.75" x14ac:dyDescent="0.25">
      <c r="A5" s="6">
        <v>0.03</v>
      </c>
      <c r="B5" s="26" t="s">
        <v>267</v>
      </c>
      <c r="C5" s="24">
        <v>31453993</v>
      </c>
      <c r="D5" s="24">
        <v>33596601.700000003</v>
      </c>
      <c r="E5" s="24">
        <v>33852716.75</v>
      </c>
      <c r="F5" s="24">
        <f>+E5*($A$5+1)</f>
        <v>34868298.252499998</v>
      </c>
      <c r="G5" s="25">
        <f>+F5*($A$5+1)</f>
        <v>35914347.200075001</v>
      </c>
      <c r="H5" s="15"/>
    </row>
    <row r="6" spans="1:8" ht="15.75" x14ac:dyDescent="0.25">
      <c r="A6" s="6"/>
      <c r="B6" s="23" t="s">
        <v>268</v>
      </c>
      <c r="C6" s="24">
        <v>53000000</v>
      </c>
      <c r="D6" s="24">
        <v>54388685.738929503</v>
      </c>
      <c r="E6" s="24">
        <v>64233116.987331703</v>
      </c>
      <c r="F6" s="24">
        <v>30866803.649783913</v>
      </c>
      <c r="G6" s="25">
        <v>29958749.657005891</v>
      </c>
      <c r="H6" s="15"/>
    </row>
    <row r="7" spans="1:8" ht="15.75" x14ac:dyDescent="0.25">
      <c r="B7" s="27" t="s">
        <v>23</v>
      </c>
      <c r="C7" s="28">
        <f>C6+C5+C4</f>
        <v>133397357</v>
      </c>
      <c r="D7" s="28">
        <f>D6+D5+D4</f>
        <v>139375819.63892949</v>
      </c>
      <c r="E7" s="28">
        <f>E6+E5+E4</f>
        <v>152045892.54733169</v>
      </c>
      <c r="F7" s="28">
        <f>F6+F5+F4</f>
        <v>122393163.65278392</v>
      </c>
      <c r="G7" s="29">
        <f>G6+G5+G4</f>
        <v>105873096.85708089</v>
      </c>
      <c r="H7" s="15"/>
    </row>
    <row r="8" spans="1:8" ht="15.75" x14ac:dyDescent="0.25">
      <c r="B8" s="23"/>
      <c r="C8" s="24"/>
      <c r="D8" s="24"/>
      <c r="E8" s="24"/>
      <c r="F8" s="24"/>
      <c r="G8" s="25"/>
    </row>
    <row r="9" spans="1:8" ht="15.75" x14ac:dyDescent="0.25">
      <c r="B9" s="23" t="s">
        <v>250</v>
      </c>
      <c r="C9" s="24">
        <v>2235576</v>
      </c>
      <c r="D9" s="24">
        <f>+C9</f>
        <v>2235576</v>
      </c>
      <c r="E9" s="24">
        <f>+D9</f>
        <v>2235576</v>
      </c>
      <c r="F9" s="24">
        <v>2235576</v>
      </c>
      <c r="G9" s="25">
        <f>+F9</f>
        <v>2235576</v>
      </c>
    </row>
    <row r="10" spans="1:8" ht="15.75" x14ac:dyDescent="0.25">
      <c r="B10" s="23" t="s">
        <v>251</v>
      </c>
      <c r="C10" s="24">
        <v>6550000</v>
      </c>
      <c r="D10" s="24">
        <f>+C10</f>
        <v>6550000</v>
      </c>
      <c r="E10" s="24">
        <f>+D10</f>
        <v>6550000</v>
      </c>
      <c r="F10" s="24">
        <v>6550000</v>
      </c>
      <c r="G10" s="25">
        <f>+F10</f>
        <v>6550000</v>
      </c>
    </row>
    <row r="11" spans="1:8" ht="15.75" x14ac:dyDescent="0.25">
      <c r="B11" s="23"/>
      <c r="C11" s="24"/>
      <c r="D11" s="24"/>
      <c r="E11" s="24"/>
      <c r="F11" s="24"/>
      <c r="G11" s="25"/>
    </row>
    <row r="12" spans="1:8" ht="15.75" x14ac:dyDescent="0.25">
      <c r="B12" s="23" t="s">
        <v>254</v>
      </c>
      <c r="C12" s="24">
        <f>+(C9*10%)+(C10*20%)+(C11*10%)</f>
        <v>1533557.6</v>
      </c>
      <c r="D12" s="24">
        <f>+(D9*10%)+(D10*20%)+(D11*10%)+C12</f>
        <v>3067115.2</v>
      </c>
      <c r="E12" s="24">
        <f>+D12+(E9*10%)+(E10*20%)+(E11*10%)</f>
        <v>4600672.8000000007</v>
      </c>
      <c r="F12" s="24">
        <f>+E12+(F9*10%)+(F10*20%)+(F11*10%)</f>
        <v>6134230.4000000004</v>
      </c>
      <c r="G12" s="25">
        <f>+F12+(G9*10%)+(G10*20%)+(G11*10%)</f>
        <v>7667788</v>
      </c>
    </row>
    <row r="13" spans="1:8" ht="15.75" x14ac:dyDescent="0.25">
      <c r="B13" s="27" t="s">
        <v>24</v>
      </c>
      <c r="C13" s="28">
        <f>C9+C10+C11-C12</f>
        <v>7252018.4000000004</v>
      </c>
      <c r="D13" s="28">
        <f>D9+D10+D11-D12</f>
        <v>5718460.7999999998</v>
      </c>
      <c r="E13" s="28">
        <f>E9+E10+E11-E12</f>
        <v>4184903.1999999993</v>
      </c>
      <c r="F13" s="28">
        <f>F9+F10+F11-F12</f>
        <v>2651345.5999999996</v>
      </c>
      <c r="G13" s="29">
        <f>G9+G10+G11-G12</f>
        <v>1117788</v>
      </c>
    </row>
    <row r="14" spans="1:8" ht="15.75" x14ac:dyDescent="0.25">
      <c r="A14" s="15"/>
      <c r="B14" s="27" t="s">
        <v>22</v>
      </c>
      <c r="C14" s="30">
        <f>+C7+C13</f>
        <v>140649375.40000001</v>
      </c>
      <c r="D14" s="30">
        <f>+D7+D13</f>
        <v>145094280.4389295</v>
      </c>
      <c r="E14" s="30">
        <f>+E7+E13</f>
        <v>156230795.74733168</v>
      </c>
      <c r="F14" s="30">
        <f>+F7+F13</f>
        <v>125044509.25278391</v>
      </c>
      <c r="G14" s="31">
        <f>+G7+G13</f>
        <v>106990884.85708089</v>
      </c>
      <c r="H14" s="1">
        <f>+C14+D14+E14+F14+G14</f>
        <v>674009845.6961261</v>
      </c>
    </row>
    <row r="15" spans="1:8" ht="15.75" x14ac:dyDescent="0.25">
      <c r="B15" s="23"/>
      <c r="C15" s="24"/>
      <c r="D15" s="24"/>
      <c r="E15" s="24"/>
      <c r="F15" s="24"/>
      <c r="G15" s="24"/>
    </row>
    <row r="16" spans="1:8" ht="15.75" x14ac:dyDescent="0.25">
      <c r="B16" s="20" t="s">
        <v>1</v>
      </c>
      <c r="C16" s="21">
        <f>C3</f>
        <v>2022</v>
      </c>
      <c r="D16" s="21">
        <f>D3</f>
        <v>2023</v>
      </c>
      <c r="E16" s="21">
        <f>E3</f>
        <v>2024</v>
      </c>
      <c r="F16" s="21">
        <f>F3</f>
        <v>2025</v>
      </c>
      <c r="G16" s="22">
        <f>G3</f>
        <v>2026</v>
      </c>
    </row>
    <row r="17" spans="1:10" ht="15.75" x14ac:dyDescent="0.25">
      <c r="A17" s="3">
        <v>0.2</v>
      </c>
      <c r="B17" s="23" t="s">
        <v>269</v>
      </c>
      <c r="C17" s="24">
        <v>4000000</v>
      </c>
      <c r="D17" s="24">
        <f>+C17*(1+$A$17)</f>
        <v>4800000</v>
      </c>
      <c r="E17" s="24">
        <f>+D17*(1+$A$17)</f>
        <v>5760000</v>
      </c>
      <c r="F17" s="24">
        <f>+E17*(1+$A$17)</f>
        <v>6912000</v>
      </c>
      <c r="G17" s="25">
        <f>+F17*(1+$A$17)</f>
        <v>8294400</v>
      </c>
    </row>
    <row r="18" spans="1:10" ht="15.75" x14ac:dyDescent="0.25">
      <c r="B18" s="23" t="s">
        <v>270</v>
      </c>
      <c r="C18" s="24">
        <v>12000000</v>
      </c>
      <c r="D18" s="24">
        <v>8000000</v>
      </c>
      <c r="E18" s="24">
        <v>6000000</v>
      </c>
      <c r="F18" s="24">
        <v>5000000</v>
      </c>
      <c r="G18" s="25">
        <v>3000000</v>
      </c>
    </row>
    <row r="19" spans="1:10" ht="15.75" x14ac:dyDescent="0.25">
      <c r="B19" s="23" t="s">
        <v>271</v>
      </c>
      <c r="C19" s="24">
        <f>+'AMORTIZACION '!G5</f>
        <v>51359545.699964657</v>
      </c>
      <c r="D19" s="24">
        <f>+'AMORTIZACION '!G6</f>
        <v>41294280.485853478</v>
      </c>
      <c r="E19" s="24">
        <f>+'AMORTIZACION '!G12+'AMORTIZACION '!G7</f>
        <v>47470795.751620106</v>
      </c>
      <c r="F19" s="24">
        <f>+'AMORTIZACION '!G8+'AMORTIZACION '!G13</f>
        <v>25543318.384711653</v>
      </c>
      <c r="G19" s="25">
        <v>0</v>
      </c>
    </row>
    <row r="20" spans="1:10" ht="15.75" x14ac:dyDescent="0.25">
      <c r="B20" s="27" t="s">
        <v>21</v>
      </c>
      <c r="C20" s="30">
        <f>C17+C18+C19</f>
        <v>67359545.699964657</v>
      </c>
      <c r="D20" s="30">
        <f>D17+D18+D19</f>
        <v>54094280.485853478</v>
      </c>
      <c r="E20" s="30">
        <f>E17+E18+E19</f>
        <v>59230795.751620106</v>
      </c>
      <c r="F20" s="30">
        <f>F17+F18+F19</f>
        <v>37455318.384711653</v>
      </c>
      <c r="G20" s="31">
        <f>G17+G18+G19</f>
        <v>11294400</v>
      </c>
      <c r="H20" s="1">
        <f>+C20+D20+E20+F20+G20</f>
        <v>229434340.3221499</v>
      </c>
      <c r="I20" s="11">
        <f>+H20/H14</f>
        <v>0.34040206057403677</v>
      </c>
      <c r="J20" s="18">
        <f>+C25/C26</f>
        <v>0.52108180116424152</v>
      </c>
    </row>
    <row r="21" spans="1:10" ht="15.75" x14ac:dyDescent="0.25">
      <c r="B21" s="23"/>
      <c r="C21" s="32"/>
      <c r="D21" s="32"/>
      <c r="E21" s="32"/>
      <c r="F21" s="32"/>
      <c r="G21" s="33"/>
    </row>
    <row r="22" spans="1:10" ht="15.75" x14ac:dyDescent="0.25">
      <c r="B22" s="34" t="s">
        <v>2</v>
      </c>
      <c r="C22" s="35">
        <f>+C16</f>
        <v>2022</v>
      </c>
      <c r="D22" s="35">
        <f>+D16</f>
        <v>2023</v>
      </c>
      <c r="E22" s="35">
        <f>+E16</f>
        <v>2024</v>
      </c>
      <c r="F22" s="35">
        <f>+F16</f>
        <v>2025</v>
      </c>
      <c r="G22" s="36">
        <f>+G16</f>
        <v>2026</v>
      </c>
    </row>
    <row r="23" spans="1:10" ht="15.75" x14ac:dyDescent="0.25">
      <c r="B23" s="23" t="s">
        <v>19</v>
      </c>
      <c r="C23" s="24">
        <v>60000000</v>
      </c>
      <c r="D23" s="24">
        <v>60000000</v>
      </c>
      <c r="E23" s="24">
        <v>60000000</v>
      </c>
      <c r="F23" s="24">
        <v>60000000</v>
      </c>
      <c r="G23" s="25">
        <v>60000000</v>
      </c>
    </row>
    <row r="24" spans="1:10" ht="15.75" x14ac:dyDescent="0.25">
      <c r="A24" s="3">
        <v>0.03</v>
      </c>
      <c r="B24" s="23" t="s">
        <v>272</v>
      </c>
      <c r="C24" s="24">
        <f>+'ESTADO DE RESULTADOS'!C13*$A$24</f>
        <v>13289830.04669624</v>
      </c>
      <c r="D24" s="24">
        <v>31000000</v>
      </c>
      <c r="E24" s="24">
        <v>37000000</v>
      </c>
      <c r="F24" s="24">
        <f>+'ESTADO DE RESULTADOS'!F13*$A$24</f>
        <v>27589190.868072253</v>
      </c>
      <c r="G24" s="25">
        <f>+'ESTADO DE RESULTADOS'!G13*$A$24</f>
        <v>35696484.857080892</v>
      </c>
    </row>
    <row r="25" spans="1:10" ht="15.75" x14ac:dyDescent="0.25">
      <c r="B25" s="23" t="s">
        <v>3</v>
      </c>
      <c r="C25" s="24">
        <f>+C23+C24</f>
        <v>73289830.046696246</v>
      </c>
      <c r="D25" s="24">
        <f>+D23+D24</f>
        <v>91000000</v>
      </c>
      <c r="E25" s="24">
        <f>+E23+E24</f>
        <v>97000000</v>
      </c>
      <c r="F25" s="24">
        <f>+F23+F24</f>
        <v>87589190.868072256</v>
      </c>
      <c r="G25" s="25">
        <f>+G23+G24</f>
        <v>95696484.857080892</v>
      </c>
      <c r="H25" s="2">
        <f>+C25+D25+E25+F25+G25</f>
        <v>444575505.77184939</v>
      </c>
      <c r="I25" s="2">
        <f>+H25/H14</f>
        <v>0.65959794001627092</v>
      </c>
    </row>
    <row r="26" spans="1:10" ht="16.5" thickBot="1" x14ac:dyDescent="0.3">
      <c r="B26" s="37" t="s">
        <v>4</v>
      </c>
      <c r="C26" s="38">
        <f>C25+C20</f>
        <v>140649375.74666089</v>
      </c>
      <c r="D26" s="38">
        <f>D25+D20</f>
        <v>145094280.48585349</v>
      </c>
      <c r="E26" s="38">
        <f>E25+E20</f>
        <v>156230795.75162011</v>
      </c>
      <c r="F26" s="38">
        <f>F25+F20</f>
        <v>125044509.25278391</v>
      </c>
      <c r="G26" s="39">
        <f>G25+G20</f>
        <v>106990884.85708089</v>
      </c>
      <c r="I26" s="1"/>
    </row>
    <row r="27" spans="1:10" x14ac:dyDescent="0.25">
      <c r="A27" s="12"/>
      <c r="B27" s="13"/>
      <c r="C27" s="14"/>
      <c r="D27" s="14"/>
      <c r="E27" s="14"/>
      <c r="F27" s="14"/>
      <c r="G27" s="14"/>
      <c r="H27" s="12"/>
      <c r="I27" s="1"/>
    </row>
    <row r="28" spans="1:10" x14ac:dyDescent="0.25">
      <c r="A28" s="12"/>
      <c r="B28" s="12"/>
      <c r="C28" s="12"/>
      <c r="D28" s="12"/>
      <c r="E28" s="12"/>
      <c r="F28" s="12"/>
      <c r="G28" s="12"/>
      <c r="H28" s="12"/>
    </row>
    <row r="34" spans="9:10" x14ac:dyDescent="0.25">
      <c r="I34">
        <f>+'ESTADO DE RESULTADOS'!C4/12</f>
        <v>505116372.1875</v>
      </c>
    </row>
    <row r="35" spans="9:10" x14ac:dyDescent="0.25">
      <c r="I35">
        <f>+I34/30</f>
        <v>16837212.40625</v>
      </c>
    </row>
    <row r="39" spans="9:10" x14ac:dyDescent="0.25">
      <c r="J39" s="15"/>
    </row>
    <row r="40" spans="9:10" x14ac:dyDescent="0.25">
      <c r="J40" s="15"/>
    </row>
    <row r="41" spans="9:10" x14ac:dyDescent="0.25">
      <c r="J41" s="15"/>
    </row>
    <row r="42" spans="9:10" x14ac:dyDescent="0.25">
      <c r="J42" s="15"/>
    </row>
    <row r="43" spans="9:10" x14ac:dyDescent="0.25">
      <c r="J43" s="15"/>
    </row>
    <row r="44" spans="9:10" x14ac:dyDescent="0.25">
      <c r="I44" t="s">
        <v>93</v>
      </c>
    </row>
    <row r="45" spans="9:10" x14ac:dyDescent="0.25">
      <c r="I45" t="s">
        <v>94</v>
      </c>
    </row>
    <row r="46" spans="9:10" x14ac:dyDescent="0.25">
      <c r="I46" t="s">
        <v>39</v>
      </c>
    </row>
    <row r="52" spans="3:8" x14ac:dyDescent="0.25">
      <c r="H52" s="16">
        <f>+'AMORTIZACION '!C5</f>
        <v>60000000</v>
      </c>
    </row>
    <row r="56" spans="3:8" x14ac:dyDescent="0.25">
      <c r="H56" s="17">
        <f>+H52/FCL!D17</f>
        <v>8.2735587102205912</v>
      </c>
    </row>
    <row r="60" spans="3:8" x14ac:dyDescent="0.25">
      <c r="C60" s="2"/>
      <c r="D60" s="1"/>
    </row>
    <row r="62" spans="3:8" x14ac:dyDescent="0.25">
      <c r="E62" s="2"/>
      <c r="F62" s="2"/>
      <c r="G62" s="2"/>
    </row>
    <row r="63" spans="3:8" x14ac:dyDescent="0.25">
      <c r="C63" s="1"/>
      <c r="E63" s="1"/>
      <c r="F63" s="1"/>
      <c r="G63" s="1"/>
    </row>
    <row r="80" spans="9:9" x14ac:dyDescent="0.25">
      <c r="I80" s="2"/>
    </row>
    <row r="81" spans="6:9" x14ac:dyDescent="0.25">
      <c r="I81" s="2"/>
    </row>
    <row r="82" spans="6:9" x14ac:dyDescent="0.25">
      <c r="I82" s="2"/>
    </row>
    <row r="83" spans="6:9" x14ac:dyDescent="0.25">
      <c r="I83" s="2"/>
    </row>
    <row r="90" spans="6:9" x14ac:dyDescent="0.25">
      <c r="F90" s="5"/>
      <c r="G90" s="5"/>
    </row>
  </sheetData>
  <sortState ref="B79:C79">
    <sortCondition ref="C80"/>
  </sortState>
  <mergeCells count="1">
    <mergeCell ref="B2:G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19E1-E6EA-4EFF-857B-9CDBDCC03234}">
  <dimension ref="B1:G13"/>
  <sheetViews>
    <sheetView zoomScale="89" workbookViewId="0">
      <selection activeCell="J20" sqref="J20"/>
    </sheetView>
  </sheetViews>
  <sheetFormatPr baseColWidth="10" defaultRowHeight="15" x14ac:dyDescent="0.25"/>
  <cols>
    <col min="2" max="2" width="36" bestFit="1" customWidth="1"/>
    <col min="3" max="5" width="20.5703125" bestFit="1" customWidth="1"/>
    <col min="6" max="7" width="21.85546875" bestFit="1" customWidth="1"/>
  </cols>
  <sheetData>
    <row r="1" spans="2:7" ht="15.75" thickBot="1" x14ac:dyDescent="0.3"/>
    <row r="2" spans="2:7" ht="15.75" x14ac:dyDescent="0.25">
      <c r="B2" s="272" t="s">
        <v>5</v>
      </c>
      <c r="C2" s="273"/>
      <c r="D2" s="273"/>
      <c r="E2" s="273"/>
      <c r="F2" s="273"/>
      <c r="G2" s="274"/>
    </row>
    <row r="3" spans="2:7" ht="15.75" x14ac:dyDescent="0.25">
      <c r="B3" s="23"/>
      <c r="C3" s="32">
        <f>'BALANCE GENERAL'!C3</f>
        <v>2022</v>
      </c>
      <c r="D3" s="32">
        <f>'BALANCE GENERAL'!D3</f>
        <v>2023</v>
      </c>
      <c r="E3" s="32">
        <f>'BALANCE GENERAL'!E3</f>
        <v>2024</v>
      </c>
      <c r="F3" s="32">
        <f>'BALANCE GENERAL'!F3</f>
        <v>2025</v>
      </c>
      <c r="G3" s="33">
        <f>'BALANCE GENERAL'!G3</f>
        <v>2026</v>
      </c>
    </row>
    <row r="4" spans="2:7" ht="15.75" x14ac:dyDescent="0.25">
      <c r="B4" s="23" t="s">
        <v>6</v>
      </c>
      <c r="C4" s="40">
        <f>+DEMANDA!C13</f>
        <v>6061396466.25</v>
      </c>
      <c r="D4" s="40">
        <f>+DEMANDA!D13</f>
        <v>7542801762.6014996</v>
      </c>
      <c r="E4" s="40">
        <f>+DEMANDA!E13</f>
        <v>9386262513.3813057</v>
      </c>
      <c r="F4" s="40">
        <f>+DEMANDA!F13</f>
        <v>11680265071.651695</v>
      </c>
      <c r="G4" s="41">
        <f>+DEMANDA!G13</f>
        <v>14534921855.163368</v>
      </c>
    </row>
    <row r="5" spans="2:7" ht="15.75" x14ac:dyDescent="0.25">
      <c r="B5" s="23" t="s">
        <v>7</v>
      </c>
      <c r="C5" s="40">
        <f>+DEMANDA!C14+'CIF Y GASTOS'!D37</f>
        <v>5001129306.6000004</v>
      </c>
      <c r="D5" s="40">
        <f>+DEMANDA!D14+'CIF Y GASTOS'!E37</f>
        <v>6196905969.5347195</v>
      </c>
      <c r="E5" s="40">
        <f>+DEMANDA!E14+'CIF Y GASTOS'!F37</f>
        <v>7683227453.0435333</v>
      </c>
      <c r="F5" s="40">
        <f>+DEMANDA!F14+'CIF Y GASTOS'!G37</f>
        <v>9530967142.6360073</v>
      </c>
      <c r="G5" s="41">
        <f>+DEMANDA!G14+'CIF Y GASTOS'!H37</f>
        <v>11828307529.090918</v>
      </c>
    </row>
    <row r="6" spans="2:7" ht="15.75" x14ac:dyDescent="0.25">
      <c r="B6" s="42" t="s">
        <v>8</v>
      </c>
      <c r="C6" s="43">
        <f>C4-C5</f>
        <v>1060267159.6499996</v>
      </c>
      <c r="D6" s="43">
        <f>D4-D5</f>
        <v>1345895793.0667801</v>
      </c>
      <c r="E6" s="43">
        <f>E4-E5</f>
        <v>1703035060.3377724</v>
      </c>
      <c r="F6" s="43">
        <f>F4-F5</f>
        <v>2149297929.0156879</v>
      </c>
      <c r="G6" s="44">
        <f>G4-G5</f>
        <v>2706614326.0724506</v>
      </c>
    </row>
    <row r="7" spans="2:7" ht="15.75" x14ac:dyDescent="0.25">
      <c r="B7" s="23" t="s">
        <v>9</v>
      </c>
      <c r="C7" s="40">
        <f>+'CIF Y GASTOS'!D27</f>
        <v>146345691.19999999</v>
      </c>
      <c r="D7" s="40">
        <f>+'CIF Y GASTOS'!E27</f>
        <v>158265274.65351999</v>
      </c>
      <c r="E7" s="40">
        <f>+'CIF Y GASTOS'!F27</f>
        <v>171075458.33848947</v>
      </c>
      <c r="F7" s="40">
        <f>+'CIF Y GASTOS'!G27</f>
        <v>184860180.61305135</v>
      </c>
      <c r="G7" s="41">
        <f>+'CIF Y GASTOS'!H27</f>
        <v>199711619.85986257</v>
      </c>
    </row>
    <row r="8" spans="2:7" ht="15.75" x14ac:dyDescent="0.25">
      <c r="B8" s="23" t="s">
        <v>10</v>
      </c>
      <c r="C8" s="40">
        <f>+'CIF Y GASTOS'!E7</f>
        <v>242841893.98749998</v>
      </c>
      <c r="D8" s="40">
        <f>D4*5%</f>
        <v>377140088.13007498</v>
      </c>
      <c r="E8" s="40">
        <f>E4*5%</f>
        <v>469313125.6690653</v>
      </c>
      <c r="F8" s="40">
        <f>F4*5%</f>
        <v>584013253.58258474</v>
      </c>
      <c r="G8" s="41">
        <f>G4*5%</f>
        <v>726746092.75816846</v>
      </c>
    </row>
    <row r="9" spans="2:7" ht="15.75" x14ac:dyDescent="0.25">
      <c r="B9" s="42" t="s">
        <v>11</v>
      </c>
      <c r="C9" s="43">
        <f>C6-C7-C8</f>
        <v>671079574.46249962</v>
      </c>
      <c r="D9" s="43">
        <f>D6-D7-D8</f>
        <v>810490430.28318501</v>
      </c>
      <c r="E9" s="43">
        <f>E6-E7-E8</f>
        <v>1062646476.3302176</v>
      </c>
      <c r="F9" s="43">
        <f>F6-F7-F8</f>
        <v>1380424494.8200517</v>
      </c>
      <c r="G9" s="44">
        <f>G6-G7-G8</f>
        <v>1780156613.4544199</v>
      </c>
    </row>
    <row r="10" spans="2:7" ht="15.75" x14ac:dyDescent="0.25">
      <c r="B10" s="23" t="s">
        <v>12</v>
      </c>
      <c r="C10" s="40">
        <f>+'AMORTIZACION '!E5</f>
        <v>9894000</v>
      </c>
      <c r="D10" s="40">
        <f>+'AMORTIZACION '!E6</f>
        <v>8469189.0859241709</v>
      </c>
      <c r="E10" s="40">
        <f>+'AMORTIZACION '!E7+'AMORTIZACION '!E12</f>
        <v>10931926.852117239</v>
      </c>
      <c r="F10" s="40">
        <f>+'AMORTIZACION '!E8+'AMORTIZACION '!E13</f>
        <v>7827934.2194421552</v>
      </c>
      <c r="G10" s="41">
        <f>+'AMORTIZACION '!E9+'AMORTIZACION '!E14</f>
        <v>4212093.2016389519</v>
      </c>
    </row>
    <row r="11" spans="2:7" ht="15.75" x14ac:dyDescent="0.25">
      <c r="B11" s="42" t="s">
        <v>13</v>
      </c>
      <c r="C11" s="43">
        <f>C9-C10</f>
        <v>661185574.46249962</v>
      </c>
      <c r="D11" s="43">
        <f>D9-D10</f>
        <v>802021241.19726086</v>
      </c>
      <c r="E11" s="43">
        <f>E9-E10</f>
        <v>1051714549.4781004</v>
      </c>
      <c r="F11" s="43">
        <f>F9-F10</f>
        <v>1372596560.6006095</v>
      </c>
      <c r="G11" s="44">
        <f>G9-G10</f>
        <v>1775944520.2527809</v>
      </c>
    </row>
    <row r="12" spans="2:7" ht="15.75" x14ac:dyDescent="0.25">
      <c r="B12" s="23" t="s">
        <v>14</v>
      </c>
      <c r="C12" s="40">
        <f>C11*33%</f>
        <v>218191239.57262489</v>
      </c>
      <c r="D12" s="40">
        <f>D11*33%</f>
        <v>264667009.59509608</v>
      </c>
      <c r="E12" s="40">
        <f>E11*33%</f>
        <v>347065801.32777315</v>
      </c>
      <c r="F12" s="40">
        <f>F11*33%</f>
        <v>452956864.99820119</v>
      </c>
      <c r="G12" s="41">
        <f>G11*33%</f>
        <v>586061691.68341768</v>
      </c>
    </row>
    <row r="13" spans="2:7" ht="16.5" thickBot="1" x14ac:dyDescent="0.3">
      <c r="B13" s="142" t="s">
        <v>15</v>
      </c>
      <c r="C13" s="143">
        <f>C11-C12</f>
        <v>442994334.8898747</v>
      </c>
      <c r="D13" s="143">
        <f>D11-D12</f>
        <v>537354231.60216475</v>
      </c>
      <c r="E13" s="143">
        <f>E11-E12</f>
        <v>704648748.15032721</v>
      </c>
      <c r="F13" s="143">
        <f>F11-F12</f>
        <v>919639695.60240841</v>
      </c>
      <c r="G13" s="144">
        <f>G11-G12</f>
        <v>1189882828.5693631</v>
      </c>
    </row>
  </sheetData>
  <mergeCells count="1">
    <mergeCell ref="B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997E8-8575-422B-989C-C0845D3E6DA2}">
  <dimension ref="B3:G14"/>
  <sheetViews>
    <sheetView workbookViewId="0">
      <selection activeCell="E22" sqref="E22"/>
    </sheetView>
  </sheetViews>
  <sheetFormatPr baseColWidth="10" defaultRowHeight="15" x14ac:dyDescent="0.25"/>
  <cols>
    <col min="2" max="2" width="11.5703125" bestFit="1" customWidth="1"/>
    <col min="3" max="4" width="15.85546875" bestFit="1" customWidth="1"/>
    <col min="5" max="5" width="14.7109375" bestFit="1" customWidth="1"/>
    <col min="6" max="7" width="15.85546875" bestFit="1" customWidth="1"/>
  </cols>
  <sheetData>
    <row r="3" spans="2:7" ht="15.75" thickBot="1" x14ac:dyDescent="0.3"/>
    <row r="4" spans="2:7" ht="15.75" x14ac:dyDescent="0.25">
      <c r="B4" s="45"/>
      <c r="C4" s="46" t="s">
        <v>17</v>
      </c>
      <c r="D4" s="47" t="s">
        <v>18</v>
      </c>
      <c r="E4" s="48">
        <v>0.16489999999999999</v>
      </c>
      <c r="F4" s="47" t="s">
        <v>19</v>
      </c>
      <c r="G4" s="49" t="s">
        <v>20</v>
      </c>
    </row>
    <row r="5" spans="2:7" ht="15.75" x14ac:dyDescent="0.25">
      <c r="B5" s="45">
        <v>2022</v>
      </c>
      <c r="C5" s="50">
        <v>60000000</v>
      </c>
      <c r="D5" s="51">
        <f>+PMT(E4,5,-C5)</f>
        <v>18534454.300035346</v>
      </c>
      <c r="E5" s="51">
        <f>+C5*$E$4</f>
        <v>9894000</v>
      </c>
      <c r="F5" s="51">
        <f>+D5-E5</f>
        <v>8640454.3000353463</v>
      </c>
      <c r="G5" s="52">
        <f>+C5-F5</f>
        <v>51359545.699964657</v>
      </c>
    </row>
    <row r="6" spans="2:7" ht="15.75" x14ac:dyDescent="0.25">
      <c r="B6" s="45">
        <v>2023</v>
      </c>
      <c r="C6" s="50">
        <f>+G5</f>
        <v>51359545.699964657</v>
      </c>
      <c r="D6" s="51">
        <f>+D5</f>
        <v>18534454.300035346</v>
      </c>
      <c r="E6" s="51">
        <f>+C6*$E$4</f>
        <v>8469189.0859241709</v>
      </c>
      <c r="F6" s="51">
        <f>+D6-E6</f>
        <v>10065265.214111175</v>
      </c>
      <c r="G6" s="52">
        <f>+C6-F6</f>
        <v>41294280.485853478</v>
      </c>
    </row>
    <row r="7" spans="2:7" ht="15.75" x14ac:dyDescent="0.25">
      <c r="B7" s="45">
        <v>2024</v>
      </c>
      <c r="C7" s="50">
        <f>+G6</f>
        <v>41294280.485853478</v>
      </c>
      <c r="D7" s="51">
        <f>+D6</f>
        <v>18534454.300035346</v>
      </c>
      <c r="E7" s="51">
        <f>+C7*$E$4</f>
        <v>6809426.8521172386</v>
      </c>
      <c r="F7" s="51">
        <f>+D7-E7</f>
        <v>11725027.447918108</v>
      </c>
      <c r="G7" s="52">
        <f>+C7-F7</f>
        <v>29569253.037935369</v>
      </c>
    </row>
    <row r="8" spans="2:7" ht="15.75" x14ac:dyDescent="0.25">
      <c r="B8" s="45">
        <v>2025</v>
      </c>
      <c r="C8" s="50">
        <f>+G7</f>
        <v>29569253.037935369</v>
      </c>
      <c r="D8" s="51">
        <f>+D7</f>
        <v>18534454.300035346</v>
      </c>
      <c r="E8" s="51">
        <f>+C8*$E$4</f>
        <v>4875969.8259555418</v>
      </c>
      <c r="F8" s="51">
        <f>+D8-E8</f>
        <v>13658484.474079804</v>
      </c>
      <c r="G8" s="52">
        <f>+C8-F8</f>
        <v>15910768.563855564</v>
      </c>
    </row>
    <row r="9" spans="2:7" ht="16.5" thickBot="1" x14ac:dyDescent="0.3">
      <c r="B9" s="45">
        <v>2026</v>
      </c>
      <c r="C9" s="53">
        <f>+G8</f>
        <v>15910768.563855564</v>
      </c>
      <c r="D9" s="54">
        <f>+D8</f>
        <v>18534454.300035346</v>
      </c>
      <c r="E9" s="54">
        <f>+C9*$E$4</f>
        <v>2623685.7361797825</v>
      </c>
      <c r="F9" s="54">
        <f>+D9-E9</f>
        <v>15910768.563855564</v>
      </c>
      <c r="G9" s="55">
        <f>+C9-F9</f>
        <v>0</v>
      </c>
    </row>
    <row r="10" spans="2:7" ht="16.5" thickBot="1" x14ac:dyDescent="0.3">
      <c r="B10" s="45"/>
      <c r="C10" s="45"/>
      <c r="D10" s="45"/>
      <c r="E10" s="45"/>
      <c r="F10" s="45"/>
      <c r="G10" s="45"/>
    </row>
    <row r="11" spans="2:7" ht="15.75" x14ac:dyDescent="0.25">
      <c r="B11" s="45"/>
      <c r="C11" s="46" t="s">
        <v>17</v>
      </c>
      <c r="D11" s="47" t="s">
        <v>18</v>
      </c>
      <c r="E11" s="48">
        <v>0.16489999999999999</v>
      </c>
      <c r="F11" s="47" t="s">
        <v>19</v>
      </c>
      <c r="G11" s="49" t="s">
        <v>20</v>
      </c>
    </row>
    <row r="12" spans="2:7" ht="15.75" x14ac:dyDescent="0.25">
      <c r="B12" s="45">
        <v>2024</v>
      </c>
      <c r="C12" s="23">
        <v>25000000</v>
      </c>
      <c r="D12" s="51">
        <f>+PMT(E11,3,-C12)</f>
        <v>11220957.28631526</v>
      </c>
      <c r="E12" s="51">
        <f>+C12*$E$4</f>
        <v>4122500</v>
      </c>
      <c r="F12" s="51">
        <f>+D12-E12</f>
        <v>7098457.2863152605</v>
      </c>
      <c r="G12" s="52">
        <f>+C12-F12</f>
        <v>17901542.713684738</v>
      </c>
    </row>
    <row r="13" spans="2:7" ht="15.75" x14ac:dyDescent="0.25">
      <c r="B13" s="45">
        <v>2025</v>
      </c>
      <c r="C13" s="50">
        <f>+G12</f>
        <v>17901542.713684738</v>
      </c>
      <c r="D13" s="51">
        <f>+D12</f>
        <v>11220957.28631526</v>
      </c>
      <c r="E13" s="51">
        <f>+C13*$E$4</f>
        <v>2951964.3934866129</v>
      </c>
      <c r="F13" s="51">
        <f>+D13-E13</f>
        <v>8268992.892828647</v>
      </c>
      <c r="G13" s="52">
        <f>+C13-F13</f>
        <v>9632549.8208560906</v>
      </c>
    </row>
    <row r="14" spans="2:7" ht="16.5" thickBot="1" x14ac:dyDescent="0.3">
      <c r="B14" s="45">
        <v>2026</v>
      </c>
      <c r="C14" s="53">
        <f>+G13</f>
        <v>9632549.8208560906</v>
      </c>
      <c r="D14" s="54">
        <f>+D13</f>
        <v>11220957.28631526</v>
      </c>
      <c r="E14" s="54">
        <f>+C14*$E$4</f>
        <v>1588407.4654591694</v>
      </c>
      <c r="F14" s="54">
        <f>+D14-E14</f>
        <v>9632549.8208560906</v>
      </c>
      <c r="G14" s="55">
        <f>+G13-F14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5507A-CE8C-4696-AEE4-01D5A9CB8163}">
  <dimension ref="B2:H18"/>
  <sheetViews>
    <sheetView workbookViewId="0">
      <selection activeCell="J13" sqref="J13"/>
    </sheetView>
  </sheetViews>
  <sheetFormatPr baseColWidth="10" defaultRowHeight="15" x14ac:dyDescent="0.25"/>
  <cols>
    <col min="3" max="3" width="30.28515625" bestFit="1" customWidth="1"/>
    <col min="4" max="6" width="17.7109375" bestFit="1" customWidth="1"/>
    <col min="7" max="8" width="18.85546875" bestFit="1" customWidth="1"/>
  </cols>
  <sheetData>
    <row r="2" spans="2:8" ht="15.75" thickBot="1" x14ac:dyDescent="0.3"/>
    <row r="3" spans="2:8" ht="15.75" x14ac:dyDescent="0.25">
      <c r="C3" s="46" t="s">
        <v>229</v>
      </c>
      <c r="D3" s="56">
        <f>+'ESTADO DE RESULTADOS'!C4</f>
        <v>6061396466.25</v>
      </c>
      <c r="E3" s="56">
        <f>+'ESTADO DE RESULTADOS'!D4</f>
        <v>7542801762.6014996</v>
      </c>
      <c r="F3" s="56">
        <f>+'ESTADO DE RESULTADOS'!E4</f>
        <v>9386262513.3813057</v>
      </c>
      <c r="G3" s="56">
        <f>+'ESTADO DE RESULTADOS'!F4</f>
        <v>11680265071.651695</v>
      </c>
      <c r="H3" s="57">
        <f>+'ESTADO DE RESULTADOS'!G4</f>
        <v>14534921855.163368</v>
      </c>
    </row>
    <row r="4" spans="2:8" ht="15.75" x14ac:dyDescent="0.25">
      <c r="C4" s="42" t="s">
        <v>230</v>
      </c>
      <c r="D4" s="24">
        <f>+'ESTADO DE RESULTADOS'!C5</f>
        <v>5001129306.6000004</v>
      </c>
      <c r="E4" s="24">
        <f>+'ESTADO DE RESULTADOS'!D5</f>
        <v>6196905969.5347195</v>
      </c>
      <c r="F4" s="24">
        <f>+'ESTADO DE RESULTADOS'!E5</f>
        <v>7683227453.0435333</v>
      </c>
      <c r="G4" s="24">
        <f>+'ESTADO DE RESULTADOS'!F5</f>
        <v>9530967142.6360073</v>
      </c>
      <c r="H4" s="25">
        <f>+'ESTADO DE RESULTADOS'!G5</f>
        <v>11828307529.090918</v>
      </c>
    </row>
    <row r="5" spans="2:8" ht="15.75" x14ac:dyDescent="0.25">
      <c r="C5" s="27" t="s">
        <v>25</v>
      </c>
      <c r="D5" s="30">
        <f>+'ESTADO DE RESULTADOS'!C6</f>
        <v>1060267159.6499996</v>
      </c>
      <c r="E5" s="30">
        <f>+'ESTADO DE RESULTADOS'!D6</f>
        <v>1345895793.0667801</v>
      </c>
      <c r="F5" s="30">
        <f>+'ESTADO DE RESULTADOS'!E6</f>
        <v>1703035060.3377724</v>
      </c>
      <c r="G5" s="30">
        <f>+'ESTADO DE RESULTADOS'!F6</f>
        <v>2149297929.0156879</v>
      </c>
      <c r="H5" s="31">
        <f>+'ESTADO DE RESULTADOS'!G6</f>
        <v>2706614326.0724506</v>
      </c>
    </row>
    <row r="6" spans="2:8" ht="15.75" x14ac:dyDescent="0.25">
      <c r="C6" s="42" t="s">
        <v>26</v>
      </c>
      <c r="D6" s="24">
        <f>+'ESTADO DE RESULTADOS'!C7-'BALANCE GENERAL'!C12+'ESTADO DE RESULTADOS'!C8</f>
        <v>387654027.58749998</v>
      </c>
      <c r="E6" s="24">
        <f>+'ESTADO DE RESULTADOS'!D7-'BALANCE GENERAL'!D12+'ESTADO DE RESULTADOS'!D8</f>
        <v>532338247.58359498</v>
      </c>
      <c r="F6" s="24">
        <f>+'ESTADO DE RESULTADOS'!E7-'BALANCE GENERAL'!E12+'ESTADO DE RESULTADOS'!E8</f>
        <v>635787911.20755482</v>
      </c>
      <c r="G6" s="24">
        <f>+'ESTADO DE RESULTADOS'!F7-'BALANCE GENERAL'!F12+'ESTADO DE RESULTADOS'!F8</f>
        <v>762739203.79563606</v>
      </c>
      <c r="H6" s="25">
        <f>+'ESTADO DE RESULTADOS'!G7-'BALANCE GENERAL'!G12+'ESTADO DE RESULTADOS'!G8</f>
        <v>918789924.61803102</v>
      </c>
    </row>
    <row r="7" spans="2:8" ht="15.75" x14ac:dyDescent="0.25">
      <c r="C7" s="42" t="s">
        <v>231</v>
      </c>
      <c r="D7" s="24">
        <f>+'BALANCE GENERAL'!C12</f>
        <v>1533557.6</v>
      </c>
      <c r="E7" s="24">
        <f>+'BALANCE GENERAL'!D12</f>
        <v>3067115.2</v>
      </c>
      <c r="F7" s="24">
        <f>+'BALANCE GENERAL'!E12</f>
        <v>4600672.8000000007</v>
      </c>
      <c r="G7" s="24">
        <f>+'BALANCE GENERAL'!F12</f>
        <v>6134230.4000000004</v>
      </c>
      <c r="H7" s="25">
        <f>+'BALANCE GENERAL'!G12</f>
        <v>7667788</v>
      </c>
    </row>
    <row r="8" spans="2:8" ht="15.75" x14ac:dyDescent="0.25">
      <c r="C8" s="27" t="s">
        <v>27</v>
      </c>
      <c r="D8" s="30">
        <f>+D3-D4-D6-D7</f>
        <v>671079574.46249962</v>
      </c>
      <c r="E8" s="30">
        <f>+E3-E4-E6-E7</f>
        <v>810490430.28318501</v>
      </c>
      <c r="F8" s="30">
        <f>+F3-F4-F6-F7</f>
        <v>1062646476.3302176</v>
      </c>
      <c r="G8" s="30">
        <f>+G3-G4-G6-G7</f>
        <v>1380424494.8200517</v>
      </c>
      <c r="H8" s="31">
        <f>+H3-H4-H6-H7</f>
        <v>1780156613.4544196</v>
      </c>
    </row>
    <row r="9" spans="2:8" ht="15.75" x14ac:dyDescent="0.25">
      <c r="C9" s="42" t="s">
        <v>233</v>
      </c>
      <c r="D9" s="24">
        <f>+'ESTADO DE RESULTADOS'!C10</f>
        <v>9894000</v>
      </c>
      <c r="E9" s="24">
        <f>+'ESTADO DE RESULTADOS'!D10</f>
        <v>8469189.0859241709</v>
      </c>
      <c r="F9" s="24">
        <f>+'ESTADO DE RESULTADOS'!E10</f>
        <v>10931926.852117239</v>
      </c>
      <c r="G9" s="24">
        <f>+'ESTADO DE RESULTADOS'!F10</f>
        <v>7827934.2194421552</v>
      </c>
      <c r="H9" s="25">
        <f>+'ESTADO DE RESULTADOS'!G10</f>
        <v>4212093.2016389519</v>
      </c>
    </row>
    <row r="10" spans="2:8" ht="15.75" x14ac:dyDescent="0.25">
      <c r="C10" s="27" t="s">
        <v>232</v>
      </c>
      <c r="D10" s="30">
        <f>+D8-D9</f>
        <v>661185574.46249962</v>
      </c>
      <c r="E10" s="30">
        <f>+E8-E9</f>
        <v>802021241.19726086</v>
      </c>
      <c r="F10" s="30">
        <f>+F8-F9</f>
        <v>1051714549.4781004</v>
      </c>
      <c r="G10" s="30">
        <f>+G8-G9</f>
        <v>1372596560.6006095</v>
      </c>
      <c r="H10" s="31">
        <f>+H8-H9</f>
        <v>1775944520.2527807</v>
      </c>
    </row>
    <row r="11" spans="2:8" ht="15.75" x14ac:dyDescent="0.25">
      <c r="C11" s="42" t="s">
        <v>28</v>
      </c>
      <c r="D11" s="24">
        <f>+'ESTADO DE RESULTADOS'!C12</f>
        <v>218191239.57262489</v>
      </c>
      <c r="E11" s="24">
        <f>+'ESTADO DE RESULTADOS'!D12</f>
        <v>264667009.59509608</v>
      </c>
      <c r="F11" s="24">
        <f>+'ESTADO DE RESULTADOS'!E12</f>
        <v>347065801.32777315</v>
      </c>
      <c r="G11" s="24">
        <f>+'ESTADO DE RESULTADOS'!F12</f>
        <v>452956864.99820119</v>
      </c>
      <c r="H11" s="25">
        <f>+'ESTADO DE RESULTADOS'!G12</f>
        <v>586061691.68341768</v>
      </c>
    </row>
    <row r="12" spans="2:8" ht="15.75" x14ac:dyDescent="0.25">
      <c r="C12" s="27" t="s">
        <v>29</v>
      </c>
      <c r="D12" s="30">
        <f>+D10-D11</f>
        <v>442994334.8898747</v>
      </c>
      <c r="E12" s="30">
        <f>+E10-E11</f>
        <v>537354231.60216475</v>
      </c>
      <c r="F12" s="30">
        <f>+F10-F11</f>
        <v>704648748.15032721</v>
      </c>
      <c r="G12" s="30">
        <f>+G10-G11</f>
        <v>919639695.60240841</v>
      </c>
      <c r="H12" s="31">
        <f>+H10-H11</f>
        <v>1189882828.5693631</v>
      </c>
    </row>
    <row r="13" spans="2:8" ht="15.75" x14ac:dyDescent="0.25">
      <c r="C13" s="42" t="s">
        <v>95</v>
      </c>
      <c r="D13" s="24">
        <f>+D7</f>
        <v>1533557.6</v>
      </c>
      <c r="E13" s="24">
        <f>+E7</f>
        <v>3067115.2</v>
      </c>
      <c r="F13" s="24">
        <f>+F7</f>
        <v>4600672.8000000007</v>
      </c>
      <c r="G13" s="24">
        <f>+G7</f>
        <v>6134230.4000000004</v>
      </c>
      <c r="H13" s="25">
        <f>+H7</f>
        <v>7667788</v>
      </c>
    </row>
    <row r="14" spans="2:8" ht="15.75" x14ac:dyDescent="0.25">
      <c r="C14" s="42" t="s">
        <v>233</v>
      </c>
      <c r="D14" s="24">
        <f>+D9</f>
        <v>9894000</v>
      </c>
      <c r="E14" s="24">
        <f>+E9</f>
        <v>8469189.0859241709</v>
      </c>
      <c r="F14" s="24">
        <f>+F9</f>
        <v>10931926.852117239</v>
      </c>
      <c r="G14" s="24">
        <f>+G9</f>
        <v>7827934.2194421552</v>
      </c>
      <c r="H14" s="25">
        <f>+H9</f>
        <v>4212093.2016389519</v>
      </c>
    </row>
    <row r="15" spans="2:8" ht="15.75" x14ac:dyDescent="0.25">
      <c r="C15" s="27" t="s">
        <v>30</v>
      </c>
      <c r="D15" s="30">
        <f>+D12+D13+D14</f>
        <v>454421892.48987472</v>
      </c>
      <c r="E15" s="30">
        <f>+E12+E13+E14</f>
        <v>548890535.88808894</v>
      </c>
      <c r="F15" s="30">
        <f>+F12+F13+F14</f>
        <v>720181347.80244434</v>
      </c>
      <c r="G15" s="30">
        <f>+G12+G13+G14</f>
        <v>933601860.22185051</v>
      </c>
      <c r="H15" s="31">
        <f>+H12+H13+H14</f>
        <v>1201762709.7710021</v>
      </c>
    </row>
    <row r="16" spans="2:8" ht="15.75" x14ac:dyDescent="0.25">
      <c r="B16" t="s">
        <v>203</v>
      </c>
      <c r="C16" s="42" t="s">
        <v>31</v>
      </c>
      <c r="D16" s="24">
        <f>+'BALANCE GENERAL'!C5+'BALANCE GENERAL'!C6-'BALANCE GENERAL'!C17</f>
        <v>80453993</v>
      </c>
      <c r="E16" s="24">
        <f>+'BALANCE GENERAL'!D5+'BALANCE GENERAL'!D6-'BALANCE GENERAL'!D17</f>
        <v>83185287.438929498</v>
      </c>
      <c r="F16" s="24">
        <f>+'BALANCE GENERAL'!E5+'BALANCE GENERAL'!E6-'BALANCE GENERAL'!E17</f>
        <v>92325833.737331703</v>
      </c>
      <c r="G16" s="24">
        <f>+'BALANCE GENERAL'!F5+'BALANCE GENERAL'!F6-'BALANCE GENERAL'!F17</f>
        <v>58823101.902283907</v>
      </c>
      <c r="H16" s="25">
        <f>+'BALANCE GENERAL'!G5+'BALANCE GENERAL'!G6-'BALANCE GENERAL'!G17</f>
        <v>57578696.857080892</v>
      </c>
    </row>
    <row r="17" spans="3:8" ht="15.75" x14ac:dyDescent="0.25">
      <c r="C17" s="42" t="s">
        <v>32</v>
      </c>
      <c r="D17" s="24">
        <f>+'BALANCE GENERAL'!C13</f>
        <v>7252018.4000000004</v>
      </c>
      <c r="E17" s="24">
        <f>+'BALANCE GENERAL'!D13</f>
        <v>5718460.7999999998</v>
      </c>
      <c r="F17" s="24">
        <f>+'BALANCE GENERAL'!E13</f>
        <v>4184903.1999999993</v>
      </c>
      <c r="G17" s="24">
        <f>+'BALANCE GENERAL'!F13</f>
        <v>2651345.5999999996</v>
      </c>
      <c r="H17" s="25">
        <f>+'BALANCE GENERAL'!G13</f>
        <v>1117788</v>
      </c>
    </row>
    <row r="18" spans="3:8" ht="16.5" thickBot="1" x14ac:dyDescent="0.3">
      <c r="C18" s="37" t="s">
        <v>33</v>
      </c>
      <c r="D18" s="38">
        <f>+D15-D16-D17</f>
        <v>366715881.08987474</v>
      </c>
      <c r="E18" s="38">
        <f>+E15-E16-E17</f>
        <v>459986787.64915943</v>
      </c>
      <c r="F18" s="38">
        <f>+F15-F16-F17</f>
        <v>623670610.86511254</v>
      </c>
      <c r="G18" s="38">
        <f>+G15-G16-G17</f>
        <v>872127412.71956658</v>
      </c>
      <c r="H18" s="39">
        <f>+H15-H16-H17</f>
        <v>1143066224.9139211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6E2-1AED-4717-A4B3-A4443E2EDDA0}">
  <dimension ref="A2:P28"/>
  <sheetViews>
    <sheetView workbookViewId="0">
      <selection activeCell="F6" sqref="F6"/>
    </sheetView>
  </sheetViews>
  <sheetFormatPr baseColWidth="10" defaultRowHeight="15" x14ac:dyDescent="0.25"/>
  <cols>
    <col min="2" max="2" width="27.85546875" customWidth="1"/>
    <col min="3" max="5" width="17.7109375" bestFit="1" customWidth="1"/>
    <col min="6" max="7" width="18.85546875" bestFit="1" customWidth="1"/>
    <col min="8" max="8" width="12.28515625" bestFit="1" customWidth="1"/>
    <col min="16" max="16" width="11.85546875" bestFit="1" customWidth="1"/>
  </cols>
  <sheetData>
    <row r="2" spans="1:14" ht="15.75" thickBot="1" x14ac:dyDescent="0.3">
      <c r="F2" s="275" t="s">
        <v>96</v>
      </c>
      <c r="G2" s="275"/>
      <c r="H2" s="275"/>
      <c r="I2" s="275"/>
    </row>
    <row r="3" spans="1:14" ht="15.75" x14ac:dyDescent="0.25">
      <c r="B3" s="63"/>
      <c r="C3" s="64" t="s">
        <v>53</v>
      </c>
      <c r="D3" s="64" t="s">
        <v>237</v>
      </c>
      <c r="E3" s="64" t="s">
        <v>238</v>
      </c>
      <c r="F3" s="64" t="s">
        <v>239</v>
      </c>
      <c r="G3" s="64" t="s">
        <v>240</v>
      </c>
      <c r="H3" s="64" t="s">
        <v>241</v>
      </c>
      <c r="I3" s="64" t="s">
        <v>242</v>
      </c>
      <c r="J3" s="64" t="s">
        <v>243</v>
      </c>
      <c r="K3" s="64" t="s">
        <v>244</v>
      </c>
      <c r="L3" s="64" t="s">
        <v>245</v>
      </c>
      <c r="M3" s="64" t="s">
        <v>246</v>
      </c>
      <c r="N3" s="64" t="s">
        <v>247</v>
      </c>
    </row>
    <row r="4" spans="1:14" ht="16.5" thickBot="1" x14ac:dyDescent="0.3">
      <c r="B4" s="60" t="s">
        <v>54</v>
      </c>
      <c r="C4" s="61">
        <v>10</v>
      </c>
      <c r="D4" s="61">
        <v>15</v>
      </c>
      <c r="E4" s="61">
        <v>20</v>
      </c>
      <c r="F4" s="61">
        <v>25</v>
      </c>
      <c r="G4" s="61">
        <v>30</v>
      </c>
      <c r="H4" s="61">
        <v>35</v>
      </c>
      <c r="I4" s="61">
        <v>40</v>
      </c>
      <c r="J4" s="61">
        <v>45</v>
      </c>
      <c r="K4" s="61">
        <v>50</v>
      </c>
      <c r="L4" s="61">
        <v>55</v>
      </c>
      <c r="M4" s="61">
        <v>60</v>
      </c>
      <c r="N4" s="62">
        <v>65</v>
      </c>
    </row>
    <row r="8" spans="1:14" ht="15.75" thickBot="1" x14ac:dyDescent="0.3"/>
    <row r="9" spans="1:14" x14ac:dyDescent="0.25">
      <c r="B9" s="82"/>
      <c r="C9" s="83">
        <v>2022</v>
      </c>
      <c r="D9" s="83">
        <v>2023</v>
      </c>
      <c r="E9" s="83">
        <v>2024</v>
      </c>
      <c r="F9" s="83">
        <v>2025</v>
      </c>
      <c r="G9" s="84">
        <v>2026</v>
      </c>
    </row>
    <row r="10" spans="1:14" ht="15.75" x14ac:dyDescent="0.25">
      <c r="A10" s="3">
        <v>0.2</v>
      </c>
      <c r="B10" s="85" t="s">
        <v>54</v>
      </c>
      <c r="C10" s="32">
        <v>450</v>
      </c>
      <c r="D10" s="86">
        <f>+C10*(1+$A$10)</f>
        <v>540</v>
      </c>
      <c r="E10" s="86">
        <f>+D10*(1+$A$10)</f>
        <v>648</v>
      </c>
      <c r="F10" s="86">
        <f>+E10*(1+$A$10)</f>
        <v>777.6</v>
      </c>
      <c r="G10" s="87">
        <f>+F10*(1+$A$10)</f>
        <v>933.12</v>
      </c>
    </row>
    <row r="11" spans="1:14" ht="14.25" customHeight="1" x14ac:dyDescent="0.25">
      <c r="B11" s="85" t="s">
        <v>234</v>
      </c>
      <c r="C11" s="32">
        <f>+C10/2</f>
        <v>225</v>
      </c>
      <c r="D11" s="32">
        <f>+D10/2</f>
        <v>270</v>
      </c>
      <c r="E11" s="32">
        <f>+E10/2</f>
        <v>324</v>
      </c>
      <c r="F11" s="86">
        <f>+F10/2</f>
        <v>388.8</v>
      </c>
      <c r="G11" s="87">
        <f>+G10/2</f>
        <v>466.56</v>
      </c>
    </row>
    <row r="12" spans="1:14" ht="13.5" customHeight="1" x14ac:dyDescent="0.25">
      <c r="B12" s="85" t="s">
        <v>235</v>
      </c>
      <c r="C12" s="32">
        <f>+C10/2</f>
        <v>225</v>
      </c>
      <c r="D12" s="32">
        <f>+D10/2</f>
        <v>270</v>
      </c>
      <c r="E12" s="32">
        <f>+E10/2</f>
        <v>324</v>
      </c>
      <c r="F12" s="86">
        <f>+F10/2</f>
        <v>388.8</v>
      </c>
      <c r="G12" s="87">
        <f>+G10/2</f>
        <v>466.56</v>
      </c>
    </row>
    <row r="13" spans="1:14" ht="15.75" x14ac:dyDescent="0.25">
      <c r="B13" s="85" t="s">
        <v>229</v>
      </c>
      <c r="C13" s="88">
        <f>+(C11*'PROYECCION PRECIO DE VENTA'!$C$3)+(C12*'PROYECCION PRECIO DE VENTA'!$C$5)</f>
        <v>6061396466.25</v>
      </c>
      <c r="D13" s="88">
        <f>+(D11*'PROYECCION PRECIO DE VENTA'!$D$3)+(D12*'PROYECCION PRECIO DE VENTA'!$D$5)</f>
        <v>7542801762.6014996</v>
      </c>
      <c r="E13" s="88">
        <f>+(E11*'PROYECCION PRECIO DE VENTA'!$E$3)+(E12*'PROYECCION PRECIO DE VENTA'!$E$5)</f>
        <v>9386262513.3813057</v>
      </c>
      <c r="F13" s="88">
        <f>+(F11*'PROYECCION PRECIO DE VENTA'!$F$3)+(F12*'PROYECCION PRECIO DE VENTA'!$F$5)</f>
        <v>11680265071.651695</v>
      </c>
      <c r="G13" s="89">
        <f>+(G11*'PROYECCION PRECIO DE VENTA'!$G$3)+(G12*'PROYECCION PRECIO DE VENTA'!$G$5)</f>
        <v>14534921855.163368</v>
      </c>
    </row>
    <row r="14" spans="1:14" ht="15.75" x14ac:dyDescent="0.25">
      <c r="B14" s="85" t="s">
        <v>236</v>
      </c>
      <c r="C14" s="88">
        <f>+(C11*'PROYECCION PRECIO DE VENTA'!$C$4)+(C12*'PROYECCION PRECIO DE VENTA'!$C$6)</f>
        <v>4849117173</v>
      </c>
      <c r="D14" s="88">
        <f>+(D11*'PROYECCION PRECIO DE VENTA'!$D$4)+(D12*'PROYECCION PRECIO DE VENTA'!$D$6)</f>
        <v>6034241410.0811996</v>
      </c>
      <c r="E14" s="88">
        <f>+(E11*'PROYECCION PRECIO DE VENTA'!$E$4)+(E12*'PROYECCION PRECIO DE VENTA'!$E$6)</f>
        <v>7509010010.7050438</v>
      </c>
      <c r="F14" s="88">
        <f>+(F11*'PROYECCION PRECIO DE VENTA'!$F$4)+(F12*'PROYECCION PRECIO DE VENTA'!$F$6)</f>
        <v>9344212057.3213558</v>
      </c>
      <c r="G14" s="89">
        <f>+(G11*'PROYECCION PRECIO DE VENTA'!$G$4)+(G12*'PROYECCION PRECIO DE VENTA'!$G$6)</f>
        <v>11627937484.130695</v>
      </c>
    </row>
    <row r="15" spans="1:14" ht="16.5" thickBot="1" x14ac:dyDescent="0.3">
      <c r="B15" s="69"/>
      <c r="C15" s="90">
        <f>+C13-C14</f>
        <v>1212279293.25</v>
      </c>
      <c r="D15" s="90">
        <f>+D13-D14</f>
        <v>1508560352.5202999</v>
      </c>
      <c r="E15" s="90">
        <f>+E13-E14</f>
        <v>1877252502.6762619</v>
      </c>
      <c r="F15" s="90">
        <f>+F13-F14</f>
        <v>2336053014.3303394</v>
      </c>
      <c r="G15" s="91">
        <f>+G13-G14</f>
        <v>2906984371.0326729</v>
      </c>
    </row>
    <row r="17" spans="2:16" x14ac:dyDescent="0.25">
      <c r="B17" s="8"/>
    </row>
    <row r="18" spans="2:16" x14ac:dyDescent="0.25">
      <c r="B18" s="8"/>
    </row>
    <row r="19" spans="2:16" x14ac:dyDescent="0.25">
      <c r="G19" s="7"/>
    </row>
    <row r="24" spans="2:16" x14ac:dyDescent="0.25">
      <c r="B24" s="3"/>
      <c r="F24" s="9"/>
      <c r="L24" s="9"/>
      <c r="M24" s="9"/>
      <c r="N24" s="9"/>
      <c r="P24" s="9"/>
    </row>
    <row r="25" spans="2:16" x14ac:dyDescent="0.25">
      <c r="F25" s="9"/>
      <c r="L25" s="9"/>
      <c r="M25" s="9"/>
      <c r="N25" s="9"/>
      <c r="P25" s="9"/>
    </row>
    <row r="26" spans="2:16" x14ac:dyDescent="0.25">
      <c r="N26" s="9"/>
    </row>
    <row r="27" spans="2:16" x14ac:dyDescent="0.25">
      <c r="N27" s="9"/>
    </row>
    <row r="28" spans="2:16" x14ac:dyDescent="0.25">
      <c r="N28" s="9"/>
    </row>
  </sheetData>
  <mergeCells count="1">
    <mergeCell ref="F2:I2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19B5B-FCF4-415A-BAD0-54C6BFB0542B}">
  <dimension ref="A1:H37"/>
  <sheetViews>
    <sheetView topLeftCell="A19" zoomScale="103" workbookViewId="0">
      <selection activeCell="B36" sqref="B36"/>
    </sheetView>
  </sheetViews>
  <sheetFormatPr baseColWidth="10" defaultRowHeight="15" x14ac:dyDescent="0.25"/>
  <cols>
    <col min="1" max="1" width="20.85546875" bestFit="1" customWidth="1"/>
    <col min="3" max="3" width="25.7109375" bestFit="1" customWidth="1"/>
    <col min="4" max="4" width="20.85546875" bestFit="1" customWidth="1"/>
    <col min="5" max="5" width="18.85546875" bestFit="1" customWidth="1"/>
    <col min="6" max="6" width="21.85546875" bestFit="1" customWidth="1"/>
    <col min="7" max="7" width="18.85546875" bestFit="1" customWidth="1"/>
    <col min="8" max="8" width="25.42578125" bestFit="1" customWidth="1"/>
    <col min="10" max="10" width="22.28515625" bestFit="1" customWidth="1"/>
    <col min="11" max="11" width="16.85546875" bestFit="1" customWidth="1"/>
    <col min="12" max="12" width="18.28515625" bestFit="1" customWidth="1"/>
    <col min="13" max="15" width="16.7109375" bestFit="1" customWidth="1"/>
  </cols>
  <sheetData>
    <row r="1" spans="3:5" ht="15.75" thickBot="1" x14ac:dyDescent="0.3"/>
    <row r="2" spans="3:5" ht="15.75" x14ac:dyDescent="0.25">
      <c r="C2" s="239" t="s">
        <v>65</v>
      </c>
      <c r="D2" s="240"/>
      <c r="E2" s="241"/>
    </row>
    <row r="3" spans="3:5" ht="15" customHeight="1" x14ac:dyDescent="0.25">
      <c r="C3" s="131" t="s">
        <v>262</v>
      </c>
      <c r="D3" s="94" t="s">
        <v>263</v>
      </c>
      <c r="E3" s="92" t="s">
        <v>264</v>
      </c>
    </row>
    <row r="4" spans="3:5" ht="15" customHeight="1" x14ac:dyDescent="0.25">
      <c r="C4" s="23" t="s">
        <v>66</v>
      </c>
      <c r="D4" s="24">
        <v>5000000</v>
      </c>
      <c r="E4" s="25">
        <f>+D4*12</f>
        <v>60000000</v>
      </c>
    </row>
    <row r="5" spans="3:5" ht="15.75" x14ac:dyDescent="0.25">
      <c r="C5" s="23" t="s">
        <v>67</v>
      </c>
      <c r="D5" s="24"/>
      <c r="E5" s="89">
        <v>1000000</v>
      </c>
    </row>
    <row r="6" spans="3:5" ht="15.75" x14ac:dyDescent="0.25">
      <c r="C6" s="26" t="s">
        <v>265</v>
      </c>
      <c r="D6" s="32"/>
      <c r="E6" s="25">
        <f>+DEMANDA!C13*0.03</f>
        <v>181841893.98749998</v>
      </c>
    </row>
    <row r="7" spans="3:5" ht="16.5" thickBot="1" x14ac:dyDescent="0.3">
      <c r="C7" s="4"/>
      <c r="D7" s="66"/>
      <c r="E7" s="39">
        <f>+E4+E5+E6</f>
        <v>242841893.98749998</v>
      </c>
    </row>
    <row r="9" spans="3:5" ht="15.75" thickBot="1" x14ac:dyDescent="0.3"/>
    <row r="10" spans="3:5" x14ac:dyDescent="0.25">
      <c r="C10" s="239" t="s">
        <v>56</v>
      </c>
      <c r="D10" s="240" t="s">
        <v>57</v>
      </c>
      <c r="E10" s="241" t="s">
        <v>58</v>
      </c>
    </row>
    <row r="11" spans="3:5" x14ac:dyDescent="0.25">
      <c r="C11" s="279"/>
      <c r="D11" s="280"/>
      <c r="E11" s="281"/>
    </row>
    <row r="12" spans="3:5" ht="15.75" x14ac:dyDescent="0.25">
      <c r="C12" s="23" t="s">
        <v>59</v>
      </c>
      <c r="D12" s="24">
        <v>10000000</v>
      </c>
      <c r="E12" s="25">
        <f t="shared" ref="E12:E17" si="0">+D12*12</f>
        <v>120000000</v>
      </c>
    </row>
    <row r="13" spans="3:5" ht="15.75" x14ac:dyDescent="0.25">
      <c r="C13" s="23" t="s">
        <v>60</v>
      </c>
      <c r="D13" s="24">
        <v>250000</v>
      </c>
      <c r="E13" s="25">
        <f t="shared" si="0"/>
        <v>3000000</v>
      </c>
    </row>
    <row r="14" spans="3:5" ht="15.75" x14ac:dyDescent="0.25">
      <c r="C14" s="23" t="s">
        <v>61</v>
      </c>
      <c r="D14" s="24">
        <v>120000</v>
      </c>
      <c r="E14" s="25">
        <f t="shared" si="0"/>
        <v>1440000</v>
      </c>
    </row>
    <row r="15" spans="3:5" ht="15.75" x14ac:dyDescent="0.25">
      <c r="C15" s="23" t="s">
        <v>62</v>
      </c>
      <c r="D15" s="24">
        <v>300000</v>
      </c>
      <c r="E15" s="25">
        <f t="shared" si="0"/>
        <v>3600000</v>
      </c>
    </row>
    <row r="16" spans="3:5" ht="15.75" x14ac:dyDescent="0.25">
      <c r="C16" s="23" t="s">
        <v>63</v>
      </c>
      <c r="D16" s="24">
        <v>210000</v>
      </c>
      <c r="E16" s="25">
        <f t="shared" si="0"/>
        <v>2520000</v>
      </c>
    </row>
    <row r="17" spans="3:8" ht="15.75" x14ac:dyDescent="0.25">
      <c r="C17" s="23" t="s">
        <v>64</v>
      </c>
      <c r="D17" s="24">
        <v>100000</v>
      </c>
      <c r="E17" s="25">
        <f t="shared" si="0"/>
        <v>1200000</v>
      </c>
    </row>
    <row r="18" spans="3:8" ht="15.75" x14ac:dyDescent="0.25">
      <c r="C18" s="93" t="s">
        <v>97</v>
      </c>
      <c r="D18" s="94"/>
      <c r="E18" s="95">
        <f>+SUM(E12:E17)</f>
        <v>131760000</v>
      </c>
      <c r="F18" s="25" t="s">
        <v>86</v>
      </c>
    </row>
    <row r="20" spans="3:8" x14ac:dyDescent="0.25">
      <c r="C20" s="67"/>
      <c r="D20" s="65"/>
      <c r="E20" s="19"/>
    </row>
    <row r="21" spans="3:8" ht="15.75" thickBot="1" x14ac:dyDescent="0.3">
      <c r="C21" s="67"/>
      <c r="D21" s="65"/>
      <c r="E21" s="19"/>
    </row>
    <row r="22" spans="3:8" ht="16.5" thickBot="1" x14ac:dyDescent="0.3">
      <c r="C22" s="276" t="s">
        <v>98</v>
      </c>
      <c r="D22" s="277"/>
      <c r="E22" s="277"/>
      <c r="F22" s="277"/>
      <c r="G22" s="277"/>
      <c r="H22" s="278"/>
    </row>
    <row r="23" spans="3:8" ht="15.75" x14ac:dyDescent="0.25">
      <c r="C23" s="98" t="s">
        <v>56</v>
      </c>
      <c r="D23" s="99">
        <v>2022</v>
      </c>
      <c r="E23" s="99">
        <v>2023</v>
      </c>
      <c r="F23" s="99">
        <v>2024</v>
      </c>
      <c r="G23" s="99">
        <v>2025</v>
      </c>
      <c r="H23" s="100">
        <v>2026</v>
      </c>
    </row>
    <row r="24" spans="3:8" ht="15.75" x14ac:dyDescent="0.25">
      <c r="C24" s="23" t="s">
        <v>83</v>
      </c>
      <c r="D24" s="40">
        <f t="shared" ref="D24:H25" si="1">+D35</f>
        <v>65880000</v>
      </c>
      <c r="E24" s="40">
        <f t="shared" si="1"/>
        <v>68317560</v>
      </c>
      <c r="F24" s="40">
        <f t="shared" si="1"/>
        <v>70845309.719999999</v>
      </c>
      <c r="G24" s="40">
        <f t="shared" si="1"/>
        <v>73466586.179639995</v>
      </c>
      <c r="H24" s="41">
        <f t="shared" si="1"/>
        <v>76184849.868286669</v>
      </c>
    </row>
    <row r="25" spans="3:8" ht="15.75" x14ac:dyDescent="0.25">
      <c r="C25" s="23" t="s">
        <v>84</v>
      </c>
      <c r="D25" s="40">
        <f>+D36</f>
        <v>78932133.599999994</v>
      </c>
      <c r="E25" s="40">
        <f t="shared" si="1"/>
        <v>86880599.45352</v>
      </c>
      <c r="F25" s="40">
        <f t="shared" si="1"/>
        <v>95629475.818489462</v>
      </c>
      <c r="G25" s="40">
        <f t="shared" si="1"/>
        <v>105259364.03341135</v>
      </c>
      <c r="H25" s="41">
        <f t="shared" si="1"/>
        <v>115858981.99157588</v>
      </c>
    </row>
    <row r="26" spans="3:8" ht="15.75" x14ac:dyDescent="0.25">
      <c r="C26" s="23" t="s">
        <v>85</v>
      </c>
      <c r="D26" s="40">
        <f>+DEPRECIACION!B8</f>
        <v>1533557.6</v>
      </c>
      <c r="E26" s="40">
        <f>+DEPRECIACION!C8</f>
        <v>3067115.2</v>
      </c>
      <c r="F26" s="40">
        <f>+DEPRECIACION!D8</f>
        <v>4600672.8000000007</v>
      </c>
      <c r="G26" s="40">
        <f>+DEPRECIACION!E8</f>
        <v>6134230.4000000004</v>
      </c>
      <c r="H26" s="41">
        <f>+DEPRECIACION!F8</f>
        <v>7667788</v>
      </c>
    </row>
    <row r="27" spans="3:8" ht="16.5" thickBot="1" x14ac:dyDescent="0.3">
      <c r="C27" s="69" t="s">
        <v>88</v>
      </c>
      <c r="D27" s="101">
        <f>+SUM(D24+D25+D26)</f>
        <v>146345691.19999999</v>
      </c>
      <c r="E27" s="101">
        <f>+SUM(E24+E25+E26)</f>
        <v>158265274.65351999</v>
      </c>
      <c r="F27" s="101">
        <f>+SUM(F24+F25+F26)</f>
        <v>171075458.33848947</v>
      </c>
      <c r="G27" s="101">
        <f>+SUM(G24+G25+G26)</f>
        <v>184860180.61305135</v>
      </c>
      <c r="H27" s="102">
        <f>+SUM(H24+H25+H26)</f>
        <v>199711619.85986257</v>
      </c>
    </row>
    <row r="28" spans="3:8" x14ac:dyDescent="0.25">
      <c r="C28" s="67"/>
      <c r="D28" s="65"/>
      <c r="E28" s="19"/>
    </row>
    <row r="29" spans="3:8" x14ac:dyDescent="0.25">
      <c r="C29" s="67"/>
      <c r="D29" s="65"/>
      <c r="E29" s="19"/>
    </row>
    <row r="31" spans="3:8" ht="15.75" thickBot="1" x14ac:dyDescent="0.3"/>
    <row r="32" spans="3:8" ht="16.5" thickBot="1" x14ac:dyDescent="0.3">
      <c r="C32" s="276" t="s">
        <v>81</v>
      </c>
      <c r="D32" s="277"/>
      <c r="E32" s="277"/>
      <c r="F32" s="277"/>
      <c r="G32" s="277"/>
      <c r="H32" s="278"/>
    </row>
    <row r="33" spans="1:8" ht="15.75" x14ac:dyDescent="0.25">
      <c r="C33" s="98" t="s">
        <v>56</v>
      </c>
      <c r="D33" s="99">
        <v>2022</v>
      </c>
      <c r="E33" s="99">
        <v>2023</v>
      </c>
      <c r="F33" s="99">
        <v>2024</v>
      </c>
      <c r="G33" s="99">
        <v>2025</v>
      </c>
      <c r="H33" s="100">
        <v>2026</v>
      </c>
    </row>
    <row r="34" spans="1:8" ht="15.75" x14ac:dyDescent="0.25">
      <c r="A34" s="45" t="s">
        <v>248</v>
      </c>
      <c r="B34" s="103">
        <v>3.6999999999999998E-2</v>
      </c>
      <c r="C34" s="23" t="s">
        <v>82</v>
      </c>
      <c r="D34" s="40">
        <f>600000*12</f>
        <v>7200000</v>
      </c>
      <c r="E34" s="40">
        <f>+D34*(1+$B$34)</f>
        <v>7466399.9999999991</v>
      </c>
      <c r="F34" s="40">
        <f>+E34*(1+$B$34)</f>
        <v>7742656.7999999989</v>
      </c>
      <c r="G34" s="40">
        <f>+F34*(1+$B$34)</f>
        <v>8029135.1015999978</v>
      </c>
      <c r="H34" s="41">
        <f>+G34*(1+$B$34)</f>
        <v>8326213.1003591968</v>
      </c>
    </row>
    <row r="35" spans="1:8" ht="15.75" x14ac:dyDescent="0.25">
      <c r="A35" s="45"/>
      <c r="B35" s="103">
        <v>3.6999999999999998E-2</v>
      </c>
      <c r="C35" s="23" t="s">
        <v>99</v>
      </c>
      <c r="D35" s="40">
        <f>+E18*50%</f>
        <v>65880000</v>
      </c>
      <c r="E35" s="40">
        <f>+D35*(1+$B$35)</f>
        <v>68317560</v>
      </c>
      <c r="F35" s="40">
        <f>+E35*(1+$B$35)</f>
        <v>70845309.719999999</v>
      </c>
      <c r="G35" s="40">
        <f>+F35*(1+$B$35)</f>
        <v>73466586.179639995</v>
      </c>
      <c r="H35" s="41">
        <f>+G35*(1+$B$35)</f>
        <v>76184849.868286669</v>
      </c>
    </row>
    <row r="36" spans="1:8" ht="15.75" x14ac:dyDescent="0.25">
      <c r="A36" s="45" t="s">
        <v>249</v>
      </c>
      <c r="B36" s="104">
        <v>0.1007</v>
      </c>
      <c r="C36" s="23" t="s">
        <v>100</v>
      </c>
      <c r="D36" s="40">
        <f>+MOI!E12*0.5</f>
        <v>78932133.599999994</v>
      </c>
      <c r="E36" s="40">
        <f>+D36*(1+$B$36)</f>
        <v>86880599.45352</v>
      </c>
      <c r="F36" s="40">
        <f>+E36*(1+$B$36)</f>
        <v>95629475.818489462</v>
      </c>
      <c r="G36" s="40">
        <f>+F36*(1+$B$36)</f>
        <v>105259364.03341135</v>
      </c>
      <c r="H36" s="41">
        <f>+G36*(1+$B$36)</f>
        <v>115858981.99157588</v>
      </c>
    </row>
    <row r="37" spans="1:8" ht="16.5" thickBot="1" x14ac:dyDescent="0.3">
      <c r="C37" s="69"/>
      <c r="D37" s="101">
        <f>+SUM(D34:D36)</f>
        <v>152012133.59999999</v>
      </c>
      <c r="E37" s="101">
        <f>+SUM(E34:E36)</f>
        <v>162664559.45352</v>
      </c>
      <c r="F37" s="101">
        <f>+SUM(F34:F36)</f>
        <v>174217442.33848947</v>
      </c>
      <c r="G37" s="101">
        <f>+SUM(G34:G36)</f>
        <v>186755085.31465134</v>
      </c>
      <c r="H37" s="102">
        <f>+SUM(H34:H36)</f>
        <v>200370044.96022177</v>
      </c>
    </row>
  </sheetData>
  <mergeCells count="6">
    <mergeCell ref="C32:H32"/>
    <mergeCell ref="C2:E2"/>
    <mergeCell ref="C10:C11"/>
    <mergeCell ref="D10:D11"/>
    <mergeCell ref="E10:E11"/>
    <mergeCell ref="C22:H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FB9D-70DA-4DC8-826B-34F9B12FFF15}">
  <dimension ref="B2:H13"/>
  <sheetViews>
    <sheetView topLeftCell="A3" workbookViewId="0">
      <selection activeCell="F7" sqref="F7"/>
    </sheetView>
  </sheetViews>
  <sheetFormatPr baseColWidth="10" defaultRowHeight="15" x14ac:dyDescent="0.25"/>
  <cols>
    <col min="2" max="2" width="25.140625" bestFit="1" customWidth="1"/>
    <col min="3" max="4" width="11.5703125" bestFit="1" customWidth="1"/>
    <col min="5" max="5" width="18.5703125" bestFit="1" customWidth="1"/>
    <col min="6" max="6" width="19.42578125" bestFit="1" customWidth="1"/>
    <col min="7" max="7" width="18.140625" bestFit="1" customWidth="1"/>
    <col min="8" max="8" width="16.5703125" bestFit="1" customWidth="1"/>
  </cols>
  <sheetData>
    <row r="2" spans="2:8" ht="15.75" x14ac:dyDescent="0.25">
      <c r="B2" s="45"/>
      <c r="C2" s="45"/>
      <c r="D2" s="45"/>
      <c r="E2" s="45"/>
      <c r="F2" s="45"/>
      <c r="G2" s="45"/>
      <c r="H2" s="45"/>
    </row>
    <row r="3" spans="2:8" ht="16.5" thickBot="1" x14ac:dyDescent="0.3">
      <c r="B3" s="45"/>
      <c r="C3" s="45"/>
      <c r="D3" s="45"/>
      <c r="E3" s="45"/>
      <c r="F3" s="45"/>
      <c r="G3" s="45" t="s">
        <v>77</v>
      </c>
      <c r="H3" s="145">
        <v>1117172</v>
      </c>
    </row>
    <row r="4" spans="2:8" ht="15.75" x14ac:dyDescent="0.25">
      <c r="B4" s="242" t="s">
        <v>68</v>
      </c>
      <c r="C4" s="243"/>
      <c r="D4" s="243"/>
      <c r="E4" s="244"/>
      <c r="F4" s="45"/>
      <c r="G4" s="45" t="s">
        <v>78</v>
      </c>
      <c r="H4" s="145">
        <v>1000000</v>
      </c>
    </row>
    <row r="5" spans="2:8" ht="15.75" x14ac:dyDescent="0.25">
      <c r="B5" s="27" t="s">
        <v>69</v>
      </c>
      <c r="C5" s="105" t="s">
        <v>70</v>
      </c>
      <c r="D5" s="105" t="s">
        <v>79</v>
      </c>
      <c r="E5" s="109" t="s">
        <v>71</v>
      </c>
      <c r="F5" s="45"/>
      <c r="G5" s="45"/>
      <c r="H5" s="45"/>
    </row>
    <row r="6" spans="2:8" ht="15.75" x14ac:dyDescent="0.25">
      <c r="B6" s="23" t="s">
        <v>72</v>
      </c>
      <c r="C6" s="32">
        <v>1</v>
      </c>
      <c r="D6" s="32">
        <v>5</v>
      </c>
      <c r="E6" s="25">
        <f>+D6*H4</f>
        <v>5000000</v>
      </c>
      <c r="F6" s="45"/>
      <c r="G6" s="45"/>
      <c r="H6" s="45"/>
    </row>
    <row r="7" spans="2:8" ht="15.75" x14ac:dyDescent="0.25">
      <c r="B7" s="23" t="s">
        <v>76</v>
      </c>
      <c r="C7" s="32">
        <v>1</v>
      </c>
      <c r="D7" s="32">
        <v>1.5</v>
      </c>
      <c r="E7" s="25">
        <f>+$H$3*D7</f>
        <v>1675758</v>
      </c>
      <c r="F7" s="45"/>
      <c r="G7" s="45"/>
      <c r="H7" s="45"/>
    </row>
    <row r="8" spans="2:8" ht="15.75" x14ac:dyDescent="0.25">
      <c r="B8" s="23" t="s">
        <v>80</v>
      </c>
      <c r="C8" s="32">
        <v>1</v>
      </c>
      <c r="D8" s="32">
        <v>2.5</v>
      </c>
      <c r="E8" s="25">
        <f>+$H$3*D8</f>
        <v>2792930</v>
      </c>
      <c r="F8" s="45"/>
      <c r="G8" s="45"/>
      <c r="H8" s="45"/>
    </row>
    <row r="9" spans="2:8" ht="15.75" x14ac:dyDescent="0.25">
      <c r="B9" s="23" t="s">
        <v>73</v>
      </c>
      <c r="C9" s="32">
        <v>1</v>
      </c>
      <c r="D9" s="32">
        <v>2.2999999999999998</v>
      </c>
      <c r="E9" s="25">
        <f>+$H$3*D9</f>
        <v>2569495.5999999996</v>
      </c>
      <c r="F9" s="45"/>
      <c r="G9" s="45"/>
      <c r="H9" s="45"/>
    </row>
    <row r="10" spans="2:8" ht="15.75" x14ac:dyDescent="0.25">
      <c r="B10" s="23" t="s">
        <v>75</v>
      </c>
      <c r="C10" s="32">
        <v>1</v>
      </c>
      <c r="D10" s="32">
        <v>1</v>
      </c>
      <c r="E10" s="25">
        <f>+$H$3*D10</f>
        <v>1117172</v>
      </c>
      <c r="F10" s="45"/>
      <c r="G10" s="45"/>
      <c r="H10" s="45"/>
    </row>
    <row r="11" spans="2:8" ht="15.75" x14ac:dyDescent="0.25">
      <c r="B11" s="27" t="s">
        <v>74</v>
      </c>
      <c r="C11" s="105"/>
      <c r="D11" s="105"/>
      <c r="E11" s="31">
        <f>+SUM(E6:E10)</f>
        <v>13155355.6</v>
      </c>
      <c r="F11" s="45"/>
      <c r="G11" s="45"/>
      <c r="H11" s="45"/>
    </row>
    <row r="12" spans="2:8" ht="16.5" thickBot="1" x14ac:dyDescent="0.3">
      <c r="B12" s="37" t="s">
        <v>102</v>
      </c>
      <c r="C12" s="110"/>
      <c r="D12" s="110"/>
      <c r="E12" s="111">
        <f>+E11*12</f>
        <v>157864267.19999999</v>
      </c>
      <c r="F12" s="106" t="s">
        <v>101</v>
      </c>
      <c r="G12" s="45"/>
      <c r="H12" s="45"/>
    </row>
    <row r="13" spans="2:8" ht="15.75" x14ac:dyDescent="0.25">
      <c r="B13" s="45"/>
      <c r="C13" s="45"/>
      <c r="D13" s="45"/>
      <c r="E13" s="45"/>
      <c r="F13" s="45"/>
      <c r="G13" s="45"/>
      <c r="H13" s="45"/>
    </row>
  </sheetData>
  <mergeCells count="1">
    <mergeCell ref="B4:E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451B-A883-4C06-8441-E9F20E776D5D}">
  <dimension ref="A1:H10"/>
  <sheetViews>
    <sheetView workbookViewId="0">
      <selection activeCell="C14" sqref="C14"/>
    </sheetView>
  </sheetViews>
  <sheetFormatPr baseColWidth="10" defaultRowHeight="15" x14ac:dyDescent="0.25"/>
  <cols>
    <col min="1" max="1" width="22.7109375" bestFit="1" customWidth="1"/>
    <col min="2" max="6" width="16.5703125" bestFit="1" customWidth="1"/>
    <col min="7" max="7" width="31.140625" bestFit="1" customWidth="1"/>
  </cols>
  <sheetData>
    <row r="1" spans="1:8" ht="15.75" thickBot="1" x14ac:dyDescent="0.3"/>
    <row r="2" spans="1:8" ht="16.5" thickBot="1" x14ac:dyDescent="0.3">
      <c r="A2" s="276" t="s">
        <v>104</v>
      </c>
      <c r="B2" s="282"/>
      <c r="C2" s="282"/>
      <c r="D2" s="282"/>
      <c r="E2" s="282"/>
      <c r="F2" s="283"/>
      <c r="G2" s="45"/>
      <c r="H2" s="45"/>
    </row>
    <row r="3" spans="1:8" ht="15.75" x14ac:dyDescent="0.25">
      <c r="A3" s="98"/>
      <c r="B3" s="107">
        <v>2022</v>
      </c>
      <c r="C3" s="107">
        <v>2023</v>
      </c>
      <c r="D3" s="107">
        <v>2024</v>
      </c>
      <c r="E3" s="107">
        <v>2025</v>
      </c>
      <c r="F3" s="108">
        <v>2026</v>
      </c>
      <c r="G3" s="45"/>
      <c r="H3" s="45"/>
    </row>
    <row r="4" spans="1:8" ht="15.75" x14ac:dyDescent="0.25">
      <c r="A4" s="26" t="s">
        <v>250</v>
      </c>
      <c r="B4" s="40">
        <v>2235576</v>
      </c>
      <c r="C4" s="40">
        <f t="shared" ref="C4:F5" si="0">+B4</f>
        <v>2235576</v>
      </c>
      <c r="D4" s="40">
        <f t="shared" si="0"/>
        <v>2235576</v>
      </c>
      <c r="E4" s="40">
        <f t="shared" si="0"/>
        <v>2235576</v>
      </c>
      <c r="F4" s="41">
        <f t="shared" si="0"/>
        <v>2235576</v>
      </c>
      <c r="G4" s="45"/>
      <c r="H4" s="45"/>
    </row>
    <row r="5" spans="1:8" ht="15.75" x14ac:dyDescent="0.25">
      <c r="A5" s="26" t="s">
        <v>251</v>
      </c>
      <c r="B5" s="40">
        <v>6550000</v>
      </c>
      <c r="C5" s="40">
        <f t="shared" si="0"/>
        <v>6550000</v>
      </c>
      <c r="D5" s="40">
        <f t="shared" si="0"/>
        <v>6550000</v>
      </c>
      <c r="E5" s="40">
        <f t="shared" si="0"/>
        <v>6550000</v>
      </c>
      <c r="F5" s="41">
        <f t="shared" si="0"/>
        <v>6550000</v>
      </c>
      <c r="G5" s="45"/>
      <c r="H5" s="45"/>
    </row>
    <row r="6" spans="1:8" ht="15.75" x14ac:dyDescent="0.25">
      <c r="A6" s="26" t="s">
        <v>252</v>
      </c>
      <c r="B6" s="40">
        <f>+B4*0.1</f>
        <v>223557.6</v>
      </c>
      <c r="C6" s="40">
        <f>+(C4*0.1)+B6</f>
        <v>447115.2</v>
      </c>
      <c r="D6" s="40">
        <f>+(D4*0.1)+C6</f>
        <v>670672.80000000005</v>
      </c>
      <c r="E6" s="40">
        <f>+(E4*0.1)+D6</f>
        <v>894230.4</v>
      </c>
      <c r="F6" s="41">
        <f>+(F4*0.1)+E6</f>
        <v>1117788</v>
      </c>
      <c r="G6" s="45"/>
      <c r="H6" s="45"/>
    </row>
    <row r="7" spans="1:8" ht="15.75" x14ac:dyDescent="0.25">
      <c r="A7" s="26" t="s">
        <v>253</v>
      </c>
      <c r="B7" s="40">
        <f>+B5*0.2</f>
        <v>1310000</v>
      </c>
      <c r="C7" s="40">
        <f>+(C5*0.2)+B7</f>
        <v>2620000</v>
      </c>
      <c r="D7" s="40">
        <f>+(D5*0.2)+C7</f>
        <v>3930000</v>
      </c>
      <c r="E7" s="40">
        <f>+(E5*0.2)+D7</f>
        <v>5240000</v>
      </c>
      <c r="F7" s="41">
        <f>+(F5*0.2)+E7</f>
        <v>6550000</v>
      </c>
      <c r="G7" s="45"/>
      <c r="H7" s="45"/>
    </row>
    <row r="8" spans="1:8" ht="16.5" thickBot="1" x14ac:dyDescent="0.3">
      <c r="A8" s="96" t="s">
        <v>254</v>
      </c>
      <c r="B8" s="101">
        <f>+(B4*10%)+(B5*20%)</f>
        <v>1533557.6</v>
      </c>
      <c r="C8" s="101">
        <f>+(C4*10%)+(C5*20%)+B8</f>
        <v>3067115.2</v>
      </c>
      <c r="D8" s="101">
        <f>+C8+(D4*10%)+(D5*20%)</f>
        <v>4600672.8000000007</v>
      </c>
      <c r="E8" s="101">
        <f>+D8+(E4*10%)+(E5*20%)</f>
        <v>6134230.4000000004</v>
      </c>
      <c r="F8" s="102">
        <f>+E8+(F4*10%)+(F5*20%)</f>
        <v>7667788</v>
      </c>
      <c r="G8" s="45" t="s">
        <v>87</v>
      </c>
      <c r="H8" s="45"/>
    </row>
    <row r="10" spans="1:8" x14ac:dyDescent="0.25">
      <c r="B10" s="7"/>
      <c r="C10" s="7"/>
      <c r="D10" s="7"/>
      <c r="E10" s="7"/>
      <c r="F10" s="7"/>
    </row>
  </sheetData>
  <mergeCells count="1">
    <mergeCell ref="A2:F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D37E-0C48-4B14-ABBB-AF4EF64ABC1B}">
  <dimension ref="A1:G6"/>
  <sheetViews>
    <sheetView workbookViewId="0">
      <selection activeCell="C9" sqref="C9"/>
    </sheetView>
  </sheetViews>
  <sheetFormatPr baseColWidth="10" defaultRowHeight="15" x14ac:dyDescent="0.25"/>
  <cols>
    <col min="2" max="2" width="26.42578125" bestFit="1" customWidth="1"/>
    <col min="3" max="7" width="14.7109375" bestFit="1" customWidth="1"/>
  </cols>
  <sheetData>
    <row r="1" spans="1:7" ht="16.5" thickBot="1" x14ac:dyDescent="0.3">
      <c r="B1" s="276" t="s">
        <v>103</v>
      </c>
      <c r="C1" s="277"/>
      <c r="D1" s="277"/>
      <c r="E1" s="277"/>
      <c r="F1" s="277"/>
      <c r="G1" s="278"/>
    </row>
    <row r="2" spans="1:7" ht="15.75" x14ac:dyDescent="0.25">
      <c r="B2" s="46"/>
      <c r="C2" s="47">
        <v>2022</v>
      </c>
      <c r="D2" s="47">
        <v>2023</v>
      </c>
      <c r="E2" s="47">
        <v>2024</v>
      </c>
      <c r="F2" s="47">
        <v>2025</v>
      </c>
      <c r="G2" s="49">
        <v>2026</v>
      </c>
    </row>
    <row r="3" spans="1:7" ht="13.5" customHeight="1" x14ac:dyDescent="0.25">
      <c r="A3" s="10">
        <v>3.6999999999999998E-2</v>
      </c>
      <c r="B3" s="68" t="s">
        <v>89</v>
      </c>
      <c r="C3" s="24">
        <v>11730772.5</v>
      </c>
      <c r="D3" s="24">
        <f t="shared" ref="D3:G4" si="0">+C3*(1+$A$3)</f>
        <v>12164811.0825</v>
      </c>
      <c r="E3" s="24">
        <f t="shared" si="0"/>
        <v>12614909.092552498</v>
      </c>
      <c r="F3" s="24">
        <f t="shared" si="0"/>
        <v>13081660.728976939</v>
      </c>
      <c r="G3" s="25">
        <f t="shared" si="0"/>
        <v>13565682.175949086</v>
      </c>
    </row>
    <row r="4" spans="1:7" ht="15.75" customHeight="1" x14ac:dyDescent="0.25">
      <c r="A4" s="10"/>
      <c r="B4" s="68" t="s">
        <v>90</v>
      </c>
      <c r="C4" s="24">
        <v>9384618</v>
      </c>
      <c r="D4" s="24">
        <f t="shared" si="0"/>
        <v>9731848.8659999985</v>
      </c>
      <c r="E4" s="24">
        <f t="shared" si="0"/>
        <v>10091927.274041997</v>
      </c>
      <c r="F4" s="24">
        <f t="shared" si="0"/>
        <v>10465328.583181551</v>
      </c>
      <c r="G4" s="25">
        <f t="shared" si="0"/>
        <v>10852545.740759267</v>
      </c>
    </row>
    <row r="5" spans="1:7" ht="15.75" x14ac:dyDescent="0.25">
      <c r="A5" s="10">
        <v>3.6999999999999998E-2</v>
      </c>
      <c r="B5" s="23" t="s">
        <v>91</v>
      </c>
      <c r="C5" s="24">
        <v>15208767.35</v>
      </c>
      <c r="D5" s="24">
        <f t="shared" ref="D5:G6" si="1">+C5*(1+$A$5)</f>
        <v>15771491.741949998</v>
      </c>
      <c r="E5" s="24">
        <f t="shared" si="1"/>
        <v>16355036.936402146</v>
      </c>
      <c r="F5" s="24">
        <f t="shared" si="1"/>
        <v>16960173.303049024</v>
      </c>
      <c r="G5" s="25">
        <f t="shared" si="1"/>
        <v>17587699.715261836</v>
      </c>
    </row>
    <row r="6" spans="1:7" ht="16.5" thickBot="1" x14ac:dyDescent="0.3">
      <c r="A6" s="10"/>
      <c r="B6" s="69" t="s">
        <v>92</v>
      </c>
      <c r="C6" s="58">
        <v>12167013.879999999</v>
      </c>
      <c r="D6" s="58">
        <f t="shared" si="1"/>
        <v>12617193.393559998</v>
      </c>
      <c r="E6" s="58">
        <f t="shared" si="1"/>
        <v>13084029.549121717</v>
      </c>
      <c r="F6" s="58">
        <f t="shared" si="1"/>
        <v>13568138.64243922</v>
      </c>
      <c r="G6" s="59">
        <f t="shared" si="1"/>
        <v>14070159.772209471</v>
      </c>
    </row>
  </sheetData>
  <mergeCells count="1">
    <mergeCell ref="B1:G1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8518F-ED87-4047-9E74-E5B7A26DCBCC}">
  <dimension ref="B2:E14"/>
  <sheetViews>
    <sheetView topLeftCell="A2" workbookViewId="0">
      <selection activeCell="C11" sqref="C11"/>
    </sheetView>
  </sheetViews>
  <sheetFormatPr baseColWidth="10" defaultRowHeight="15" x14ac:dyDescent="0.25"/>
  <cols>
    <col min="2" max="2" width="18.85546875" customWidth="1"/>
    <col min="3" max="3" width="16.85546875" customWidth="1"/>
  </cols>
  <sheetData>
    <row r="2" spans="2:5" ht="15.75" thickBot="1" x14ac:dyDescent="0.3"/>
    <row r="3" spans="2:5" ht="15.75" thickBot="1" x14ac:dyDescent="0.3">
      <c r="B3" s="284" t="s">
        <v>35</v>
      </c>
      <c r="C3" s="285"/>
      <c r="D3" s="146"/>
      <c r="E3" s="146"/>
    </row>
    <row r="4" spans="2:5" x14ac:dyDescent="0.25">
      <c r="B4" s="199" t="s">
        <v>43</v>
      </c>
      <c r="C4" s="200">
        <f>+'BALANCE GENERAL'!C20/'BALANCE GENERAL'!C26</f>
        <v>0.47891819883575859</v>
      </c>
      <c r="D4" s="146"/>
      <c r="E4" s="146"/>
    </row>
    <row r="5" spans="2:5" x14ac:dyDescent="0.25">
      <c r="B5" s="201" t="s">
        <v>44</v>
      </c>
      <c r="C5" s="202">
        <f>+'BALANCE GENERAL'!C25/'BALANCE GENERAL'!C26</f>
        <v>0.52108180116424152</v>
      </c>
      <c r="D5" s="146"/>
      <c r="E5" s="146"/>
    </row>
    <row r="6" spans="2:5" x14ac:dyDescent="0.25">
      <c r="B6" s="201" t="s">
        <v>36</v>
      </c>
      <c r="C6" s="203">
        <v>0.16489999999999999</v>
      </c>
      <c r="D6" s="146"/>
      <c r="E6" s="146"/>
    </row>
    <row r="7" spans="2:5" x14ac:dyDescent="0.25">
      <c r="B7" s="201" t="s">
        <v>37</v>
      </c>
      <c r="C7" s="202">
        <f>+C6*(1-33%)</f>
        <v>0.11048299999999998</v>
      </c>
      <c r="D7" s="146"/>
      <c r="E7" s="146"/>
    </row>
    <row r="8" spans="2:5" x14ac:dyDescent="0.25">
      <c r="B8" s="201" t="s">
        <v>40</v>
      </c>
      <c r="C8" s="204">
        <v>7.0699999999999999E-2</v>
      </c>
      <c r="D8" s="146" t="s">
        <v>51</v>
      </c>
      <c r="E8" s="146"/>
    </row>
    <row r="9" spans="2:5" x14ac:dyDescent="0.25">
      <c r="B9" s="201" t="s">
        <v>41</v>
      </c>
      <c r="C9" s="204">
        <v>9.6741999999999995E-2</v>
      </c>
      <c r="D9" s="146" t="s">
        <v>52</v>
      </c>
      <c r="E9" s="146"/>
    </row>
    <row r="10" spans="2:5" x14ac:dyDescent="0.25">
      <c r="B10" s="201" t="s">
        <v>42</v>
      </c>
      <c r="C10" s="196">
        <v>1.927</v>
      </c>
      <c r="D10" s="146" t="s">
        <v>275</v>
      </c>
      <c r="E10" s="146"/>
    </row>
    <row r="11" spans="2:5" x14ac:dyDescent="0.25">
      <c r="B11" s="201" t="s">
        <v>38</v>
      </c>
      <c r="C11" s="205">
        <f>+((1+(1-0.33)*(C4/C5)*C10))</f>
        <v>2.1866207876639452</v>
      </c>
      <c r="D11" s="146"/>
      <c r="E11" s="146"/>
    </row>
    <row r="12" spans="2:5" x14ac:dyDescent="0.25">
      <c r="B12" s="201" t="s">
        <v>45</v>
      </c>
      <c r="C12" s="206">
        <f>C8+(C9-C8)*C11</f>
        <v>0.12764397855234444</v>
      </c>
      <c r="D12" s="146"/>
      <c r="E12" s="146"/>
    </row>
    <row r="13" spans="2:5" x14ac:dyDescent="0.25">
      <c r="B13" s="207" t="s">
        <v>35</v>
      </c>
      <c r="C13" s="208">
        <f>+C4*C7+C5*C12</f>
        <v>0.11942527361379657</v>
      </c>
      <c r="D13" s="146"/>
      <c r="E13" s="146"/>
    </row>
    <row r="14" spans="2:5" ht="15.75" thickBot="1" x14ac:dyDescent="0.3">
      <c r="B14" s="209" t="s">
        <v>50</v>
      </c>
      <c r="C14" s="210">
        <f>+C8-(C9-C8)*C10</f>
        <v>2.0517066000000007E-2</v>
      </c>
      <c r="D14" s="146"/>
      <c r="E14" s="146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2533-2EF1-42F0-9AB3-1C73AA776671}">
  <dimension ref="B1:D21"/>
  <sheetViews>
    <sheetView workbookViewId="0">
      <selection activeCell="D22" sqref="D22"/>
    </sheetView>
  </sheetViews>
  <sheetFormatPr baseColWidth="10" defaultRowHeight="15" x14ac:dyDescent="0.25"/>
  <cols>
    <col min="3" max="3" width="66.42578125" bestFit="1" customWidth="1"/>
    <col min="4" max="4" width="14.140625" bestFit="1" customWidth="1"/>
  </cols>
  <sheetData>
    <row r="1" spans="2:4" ht="15.75" thickBot="1" x14ac:dyDescent="0.3"/>
    <row r="2" spans="2:4" x14ac:dyDescent="0.25">
      <c r="B2" s="146"/>
      <c r="C2" s="286" t="s">
        <v>105</v>
      </c>
      <c r="D2" s="287"/>
    </row>
    <row r="3" spans="2:4" x14ac:dyDescent="0.25">
      <c r="B3" s="146"/>
      <c r="C3" s="190" t="s">
        <v>106</v>
      </c>
      <c r="D3" s="191"/>
    </row>
    <row r="4" spans="2:4" x14ac:dyDescent="0.25">
      <c r="B4" s="146"/>
      <c r="C4" s="192" t="s">
        <v>107</v>
      </c>
      <c r="D4" s="193">
        <f>+'COSTOS KIT BASICO'!B144</f>
        <v>5754372</v>
      </c>
    </row>
    <row r="5" spans="2:4" x14ac:dyDescent="0.25">
      <c r="B5" s="146"/>
      <c r="C5" s="192" t="s">
        <v>108</v>
      </c>
      <c r="D5" s="193">
        <f>+'COSTOS KIT BASICO'!B145</f>
        <v>3630246</v>
      </c>
    </row>
    <row r="6" spans="2:4" x14ac:dyDescent="0.25">
      <c r="B6" s="146"/>
      <c r="C6" s="194" t="s">
        <v>110</v>
      </c>
      <c r="D6" s="195">
        <f>+D4+D5</f>
        <v>9384618</v>
      </c>
    </row>
    <row r="7" spans="2:4" x14ac:dyDescent="0.25">
      <c r="B7" s="146"/>
      <c r="C7" s="192" t="s">
        <v>111</v>
      </c>
      <c r="D7" s="196">
        <v>25</v>
      </c>
    </row>
    <row r="8" spans="2:4" ht="15.75" thickBot="1" x14ac:dyDescent="0.3">
      <c r="B8" s="146"/>
      <c r="C8" s="197" t="s">
        <v>112</v>
      </c>
      <c r="D8" s="198">
        <f>+D6*D7</f>
        <v>234615450</v>
      </c>
    </row>
    <row r="9" spans="2:4" ht="15.75" thickBot="1" x14ac:dyDescent="0.3">
      <c r="B9" s="146"/>
      <c r="C9" s="146"/>
      <c r="D9" s="146"/>
    </row>
    <row r="10" spans="2:4" x14ac:dyDescent="0.25">
      <c r="B10" s="146"/>
      <c r="C10" s="286" t="s">
        <v>105</v>
      </c>
      <c r="D10" s="287"/>
    </row>
    <row r="11" spans="2:4" x14ac:dyDescent="0.25">
      <c r="B11" s="146"/>
      <c r="C11" s="190" t="s">
        <v>106</v>
      </c>
      <c r="D11" s="191"/>
    </row>
    <row r="12" spans="2:4" x14ac:dyDescent="0.25">
      <c r="B12" s="146"/>
      <c r="C12" s="192" t="s">
        <v>227</v>
      </c>
      <c r="D12" s="193">
        <f>+'COSTOS KIT PREMIUM'!B162</f>
        <v>8077792.7800000003</v>
      </c>
    </row>
    <row r="13" spans="2:4" x14ac:dyDescent="0.25">
      <c r="B13" s="146"/>
      <c r="C13" s="192" t="s">
        <v>228</v>
      </c>
      <c r="D13" s="193">
        <f>+'COSTOS KIT PREMIUM'!B163</f>
        <v>4089221</v>
      </c>
    </row>
    <row r="14" spans="2:4" x14ac:dyDescent="0.25">
      <c r="B14" s="146"/>
      <c r="C14" s="194" t="s">
        <v>110</v>
      </c>
      <c r="D14" s="195">
        <f>+D12+D13</f>
        <v>12167013.780000001</v>
      </c>
    </row>
    <row r="15" spans="2:4" x14ac:dyDescent="0.25">
      <c r="B15" s="146"/>
      <c r="C15" s="192" t="s">
        <v>111</v>
      </c>
      <c r="D15" s="196">
        <v>25</v>
      </c>
    </row>
    <row r="16" spans="2:4" ht="15.75" thickBot="1" x14ac:dyDescent="0.3">
      <c r="B16" s="146"/>
      <c r="C16" s="197" t="s">
        <v>112</v>
      </c>
      <c r="D16" s="198">
        <f>+D14*D15</f>
        <v>304175344.5</v>
      </c>
    </row>
    <row r="17" spans="2:4" x14ac:dyDescent="0.25">
      <c r="B17" s="146"/>
      <c r="C17" s="146"/>
      <c r="D17" s="146"/>
    </row>
    <row r="18" spans="2:4" ht="15.75" thickBot="1" x14ac:dyDescent="0.3">
      <c r="B18" s="146"/>
      <c r="C18" s="197" t="s">
        <v>112</v>
      </c>
      <c r="D18" s="198">
        <f>+D16+D8</f>
        <v>538790794.5</v>
      </c>
    </row>
    <row r="19" spans="2:4" x14ac:dyDescent="0.25">
      <c r="B19" s="146"/>
      <c r="C19" s="146"/>
      <c r="D19" s="146"/>
    </row>
    <row r="20" spans="2:4" x14ac:dyDescent="0.25">
      <c r="B20" s="146"/>
      <c r="C20" s="146"/>
      <c r="D20" s="146"/>
    </row>
    <row r="21" spans="2:4" x14ac:dyDescent="0.25">
      <c r="B21" s="146"/>
      <c r="C21" s="146"/>
      <c r="D21" s="146"/>
    </row>
  </sheetData>
  <mergeCells count="2">
    <mergeCell ref="C2:D2"/>
    <mergeCell ref="C10:D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9D74B-B0D4-4A7F-9272-D46D8A3FF6D9}">
  <dimension ref="C2:L20"/>
  <sheetViews>
    <sheetView workbookViewId="0">
      <selection activeCell="E17" sqref="E17"/>
    </sheetView>
  </sheetViews>
  <sheetFormatPr baseColWidth="10" defaultRowHeight="15" x14ac:dyDescent="0.25"/>
  <cols>
    <col min="3" max="3" width="11.5703125" bestFit="1" customWidth="1"/>
    <col min="4" max="4" width="18.42578125" bestFit="1" customWidth="1"/>
    <col min="5" max="5" width="17.42578125" bestFit="1" customWidth="1"/>
    <col min="7" max="7" width="13.7109375" bestFit="1" customWidth="1"/>
    <col min="8" max="8" width="15.42578125" customWidth="1"/>
    <col min="9" max="9" width="13.7109375" bestFit="1" customWidth="1"/>
    <col min="11" max="11" width="12.7109375" bestFit="1" customWidth="1"/>
    <col min="12" max="12" width="11.5703125" bestFit="1" customWidth="1"/>
  </cols>
  <sheetData>
    <row r="2" spans="3:12" ht="15.75" thickBot="1" x14ac:dyDescent="0.3"/>
    <row r="3" spans="3:12" ht="15.75" thickBot="1" x14ac:dyDescent="0.3">
      <c r="C3" s="288" t="s">
        <v>46</v>
      </c>
      <c r="D3" s="289"/>
      <c r="E3" s="290"/>
      <c r="F3" s="146"/>
      <c r="G3" s="164" t="s">
        <v>46</v>
      </c>
      <c r="H3" s="165"/>
      <c r="I3" s="164" t="s">
        <v>47</v>
      </c>
      <c r="J3" s="146"/>
      <c r="K3" s="146"/>
      <c r="L3" s="146"/>
    </row>
    <row r="4" spans="3:12" x14ac:dyDescent="0.25">
      <c r="C4" s="166" t="s">
        <v>260</v>
      </c>
      <c r="D4" s="167" t="s">
        <v>261</v>
      </c>
      <c r="E4" s="168" t="s">
        <v>46</v>
      </c>
      <c r="F4" s="146"/>
      <c r="G4" s="169">
        <f>+'INDICADORES FINANCIEROS'!E5</f>
        <v>-538790794.5</v>
      </c>
      <c r="H4" s="150"/>
      <c r="I4" s="170">
        <f>+G4</f>
        <v>-538790794.5</v>
      </c>
      <c r="J4" s="146"/>
      <c r="K4" s="146"/>
      <c r="L4" s="146"/>
    </row>
    <row r="5" spans="3:12" x14ac:dyDescent="0.25">
      <c r="C5" s="171">
        <v>0</v>
      </c>
      <c r="D5" s="172">
        <f>-+'INVERSION INICAL'!D18</f>
        <v>-538790794.5</v>
      </c>
      <c r="E5" s="173">
        <f>+D5</f>
        <v>-538790794.5</v>
      </c>
      <c r="F5" s="146"/>
      <c r="G5" s="174">
        <f>+D6</f>
        <v>366715881.08987474</v>
      </c>
      <c r="H5" s="150"/>
      <c r="I5" s="175">
        <f>+I4+G5</f>
        <v>-172074913.41012526</v>
      </c>
      <c r="J5" s="146"/>
      <c r="K5" s="146"/>
      <c r="L5" s="146"/>
    </row>
    <row r="6" spans="3:12" x14ac:dyDescent="0.25">
      <c r="C6" s="171">
        <v>1</v>
      </c>
      <c r="D6" s="172">
        <f>+FCL!D18</f>
        <v>366715881.08987474</v>
      </c>
      <c r="E6" s="173">
        <f>+D6/(1+'INDICADORES FINANCIEROS'!$H$14)^C6</f>
        <v>327592997.70499218</v>
      </c>
      <c r="F6" s="146"/>
      <c r="G6" s="174">
        <f>+D7</f>
        <v>459986787.64915943</v>
      </c>
      <c r="H6" s="150"/>
      <c r="I6" s="175">
        <f>+I5+G6</f>
        <v>287911874.23903418</v>
      </c>
      <c r="J6" s="146"/>
      <c r="K6" s="146">
        <f>+G6/360</f>
        <v>1277741.0768032207</v>
      </c>
      <c r="L6" s="146"/>
    </row>
    <row r="7" spans="3:12" x14ac:dyDescent="0.25">
      <c r="C7" s="171">
        <v>2</v>
      </c>
      <c r="D7" s="172">
        <f>+FCL!E18</f>
        <v>459986787.64915943</v>
      </c>
      <c r="E7" s="173">
        <f>+D7/(1+'INDICADORES FINANCIEROS'!$H$14)^C7</f>
        <v>367075282.51409203</v>
      </c>
      <c r="F7" s="146"/>
      <c r="G7" s="174">
        <f>+D8</f>
        <v>623670610.86511254</v>
      </c>
      <c r="H7" s="150"/>
      <c r="I7" s="175">
        <f>+I6+G7</f>
        <v>911582485.10414672</v>
      </c>
      <c r="J7" s="146"/>
      <c r="K7" s="146">
        <f>+I6/K6</f>
        <v>225.32880836809338</v>
      </c>
      <c r="L7" s="146"/>
    </row>
    <row r="8" spans="3:12" x14ac:dyDescent="0.25">
      <c r="C8" s="171">
        <v>3</v>
      </c>
      <c r="D8" s="172">
        <f>+FCL!F18</f>
        <v>623670610.86511254</v>
      </c>
      <c r="E8" s="173">
        <f>+D8/(1+'INDICADORES FINANCIEROS'!$H$14)^C8</f>
        <v>444600509.12896073</v>
      </c>
      <c r="F8" s="146"/>
      <c r="G8" s="174">
        <f>+D9</f>
        <v>872127412.71956658</v>
      </c>
      <c r="H8" s="150" t="s">
        <v>48</v>
      </c>
      <c r="I8" s="175">
        <f>+I7+G8</f>
        <v>1783709897.8237133</v>
      </c>
      <c r="J8" s="146"/>
      <c r="K8" s="146">
        <f>+K7/30</f>
        <v>7.5109602789364462</v>
      </c>
      <c r="L8" s="146"/>
    </row>
    <row r="9" spans="3:12" ht="15.75" thickBot="1" x14ac:dyDescent="0.3">
      <c r="C9" s="171">
        <v>4</v>
      </c>
      <c r="D9" s="172">
        <f>+FCL!G18</f>
        <v>872127412.71956658</v>
      </c>
      <c r="E9" s="173">
        <f>+D9/(1+'INDICADORES FINANCIEROS'!$H$14)^C9</f>
        <v>555391854.39565158</v>
      </c>
      <c r="F9" s="146"/>
      <c r="G9" s="174">
        <f>+D10</f>
        <v>1189882828.5693631</v>
      </c>
      <c r="H9" s="176" t="s">
        <v>49</v>
      </c>
      <c r="I9" s="177">
        <f>+I8+G9</f>
        <v>2973592726.3930764</v>
      </c>
      <c r="J9" s="146"/>
      <c r="K9" s="146"/>
      <c r="L9" s="146"/>
    </row>
    <row r="10" spans="3:12" ht="15.75" thickBot="1" x14ac:dyDescent="0.3">
      <c r="C10" s="178">
        <v>5</v>
      </c>
      <c r="D10" s="179">
        <f>+'ESTADO DE RESULTADOS'!G13</f>
        <v>1189882828.5693631</v>
      </c>
      <c r="E10" s="180">
        <f>+D10/(1+'INDICADORES FINANCIEROS'!$H$14)^C10</f>
        <v>676906458.43221402</v>
      </c>
      <c r="F10" s="146"/>
      <c r="G10" s="181" t="s">
        <v>47</v>
      </c>
      <c r="H10" s="291" t="s">
        <v>274</v>
      </c>
      <c r="I10" s="292"/>
      <c r="J10" s="146"/>
      <c r="K10" s="146"/>
      <c r="L10" s="146"/>
    </row>
    <row r="11" spans="3:12" ht="15.75" thickBot="1" x14ac:dyDescent="0.3">
      <c r="C11" s="182"/>
      <c r="D11" s="181" t="s">
        <v>46</v>
      </c>
      <c r="E11" s="183">
        <f>+SUM(E5:E10)</f>
        <v>1832776307.6759105</v>
      </c>
      <c r="F11" s="146"/>
      <c r="G11" s="146"/>
      <c r="H11" s="146"/>
      <c r="I11" s="146"/>
      <c r="J11" s="146"/>
      <c r="K11" s="184">
        <f>-I4+I5</f>
        <v>366715881.08987474</v>
      </c>
      <c r="L11" s="146"/>
    </row>
    <row r="12" spans="3:12" ht="15.75" thickBot="1" x14ac:dyDescent="0.3">
      <c r="C12" s="146"/>
      <c r="D12" s="146"/>
      <c r="E12" s="146"/>
      <c r="F12" s="146"/>
      <c r="G12" s="146"/>
      <c r="H12" s="185"/>
      <c r="I12" s="149"/>
      <c r="J12" s="146"/>
      <c r="K12" s="146">
        <f>+K11/I6</f>
        <v>1.2737087765453357</v>
      </c>
      <c r="L12" s="146"/>
    </row>
    <row r="13" spans="3:12" ht="15.75" thickBot="1" x14ac:dyDescent="0.3">
      <c r="C13" s="146"/>
      <c r="D13" s="146"/>
      <c r="E13" s="146"/>
      <c r="F13" s="146"/>
      <c r="G13" s="186" t="s">
        <v>34</v>
      </c>
      <c r="H13" s="187">
        <f>+IRR('INDICADORES FINANCIEROS'!E5:E10)</f>
        <v>0.68043657358236365</v>
      </c>
      <c r="I13" s="146"/>
      <c r="J13" s="146"/>
      <c r="K13" s="146">
        <f>1+K12</f>
        <v>2.2737087765453357</v>
      </c>
      <c r="L13" s="146"/>
    </row>
    <row r="14" spans="3:12" ht="15.75" thickBot="1" x14ac:dyDescent="0.3">
      <c r="C14" s="146"/>
      <c r="D14" s="146"/>
      <c r="E14" s="146"/>
      <c r="F14" s="146"/>
      <c r="G14" s="188" t="s">
        <v>35</v>
      </c>
      <c r="H14" s="189">
        <f>+WACC!C13</f>
        <v>0.11942527361379657</v>
      </c>
      <c r="I14" s="146"/>
      <c r="J14" s="146"/>
      <c r="K14" s="146">
        <f>+K13-2</f>
        <v>0.27370877654533565</v>
      </c>
      <c r="L14" s="146"/>
    </row>
    <row r="15" spans="3:12" x14ac:dyDescent="0.25">
      <c r="C15" s="146"/>
      <c r="D15" s="146"/>
      <c r="E15" s="146"/>
      <c r="F15" s="146"/>
      <c r="G15" s="146"/>
      <c r="H15" s="146"/>
      <c r="I15" s="146"/>
      <c r="J15" s="146"/>
      <c r="K15" s="146">
        <f>+K14*12</f>
        <v>3.2845053185440278</v>
      </c>
      <c r="L15" s="146">
        <f>+K15-3</f>
        <v>0.28450531854402783</v>
      </c>
    </row>
    <row r="16" spans="3:12" x14ac:dyDescent="0.25">
      <c r="C16" s="146"/>
      <c r="D16" s="146"/>
      <c r="E16" s="146"/>
      <c r="F16" s="146"/>
      <c r="G16" s="146"/>
      <c r="H16" s="146"/>
      <c r="I16" s="146"/>
      <c r="J16" s="146"/>
      <c r="K16" s="146">
        <f>+L15*30</f>
        <v>8.5351595563208349</v>
      </c>
      <c r="L16" s="146"/>
    </row>
    <row r="17" spans="3:12" x14ac:dyDescent="0.25">
      <c r="C17" s="146"/>
      <c r="D17" s="146"/>
      <c r="E17" s="146"/>
      <c r="F17" s="146"/>
      <c r="G17" s="146"/>
      <c r="H17" s="146"/>
      <c r="I17" s="146"/>
      <c r="J17" s="146"/>
      <c r="K17" s="146"/>
      <c r="L17" s="146"/>
    </row>
    <row r="18" spans="3:12" x14ac:dyDescent="0.25">
      <c r="C18" s="146"/>
      <c r="D18" s="146"/>
      <c r="E18" s="146"/>
      <c r="F18" s="146"/>
      <c r="G18" s="146"/>
      <c r="H18" s="146"/>
      <c r="I18" s="146"/>
      <c r="J18" s="146"/>
      <c r="K18" s="146"/>
      <c r="L18" s="146"/>
    </row>
    <row r="19" spans="3:12" x14ac:dyDescent="0.25">
      <c r="C19" s="146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3:12" x14ac:dyDescent="0.25">
      <c r="C20" s="146"/>
      <c r="D20" s="146"/>
      <c r="E20" s="146"/>
      <c r="F20" s="146"/>
      <c r="G20" s="146"/>
      <c r="H20" s="146"/>
      <c r="I20" s="146"/>
      <c r="J20" s="146"/>
      <c r="K20" s="146"/>
      <c r="L20" s="146"/>
    </row>
  </sheetData>
  <mergeCells count="2">
    <mergeCell ref="C3:E3"/>
    <mergeCell ref="H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COSTOS KIT BASICO</vt:lpstr>
      <vt:lpstr>COSTOS KIT PREMIUM</vt:lpstr>
      <vt:lpstr>BALANCE GENERAL</vt:lpstr>
      <vt:lpstr>ESTADO DE RESULTADOS</vt:lpstr>
      <vt:lpstr>AMORTIZACION </vt:lpstr>
      <vt:lpstr>FCL</vt:lpstr>
      <vt:lpstr>DEMANDA</vt:lpstr>
      <vt:lpstr>CIF Y GASTOS</vt:lpstr>
      <vt:lpstr>MOI</vt:lpstr>
      <vt:lpstr>DEPRECIACION</vt:lpstr>
      <vt:lpstr>PROYECCION PRECIO DE VENTA</vt:lpstr>
      <vt:lpstr>WACC</vt:lpstr>
      <vt:lpstr>INVERSION INICAL</vt:lpstr>
      <vt:lpstr>INDICADORES FINANCIEROS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Silvano Baldan Contreras</cp:lastModifiedBy>
  <dcterms:created xsi:type="dcterms:W3CDTF">2020-08-23T16:09:28Z</dcterms:created>
  <dcterms:modified xsi:type="dcterms:W3CDTF">2022-04-09T16:12:07Z</dcterms:modified>
</cp:coreProperties>
</file>